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05" windowWidth="11295" windowHeight="4815" tabRatio="833" activeTab="11"/>
  </bookViews>
  <sheets>
    <sheet name="PERSON" sheetId="2" r:id="rId1"/>
    <sheet name="ORGANIZATION" sheetId="3" r:id="rId2"/>
    <sheet name="MOU" sheetId="25" r:id="rId3"/>
    <sheet name="RESEARCH" sheetId="1" r:id="rId4"/>
    <sheet name="THESIS" sheetId="6" r:id="rId5"/>
    <sheet name="PAPER" sheetId="8" r:id="rId6"/>
    <sheet name="BOOK" sheetId="21" r:id="rId7"/>
    <sheet name="PATENT" sheetId="22" r:id="rId8"/>
    <sheet name="PRODUCT" sheetId="24" r:id="rId9"/>
    <sheet name="JURNAL" sheetId="9" r:id="rId10"/>
    <sheet name="JURNAL_VOLUME" sheetId="13" r:id="rId11"/>
    <sheet name="EVENT" sheetId="10" r:id="rId12"/>
    <sheet name="EVENT_INSTANCE" sheetId="11" r:id="rId13"/>
    <sheet name="PRIZE_AWARD" sheetId="26" r:id="rId14"/>
    <sheet name="PLAN" sheetId="14" r:id="rId15"/>
    <sheet name="BUDGET" sheetId="15" r:id="rId16"/>
    <sheet name="INCOME_FROM_AGREEMENT" sheetId="16" r:id="rId17"/>
    <sheet name="INCOME_FROM_ROYALITY" sheetId="18" r:id="rId18"/>
    <sheet name="INCOME_FROM_PRODUCT_SALE" sheetId="19" r:id="rId19"/>
    <sheet name="SPEND" sheetId="20" r:id="rId20"/>
    <sheet name="Constant_Value" sheetId="4" r:id="rId21"/>
    <sheet name="Sheet1" sheetId="27" r:id="rId22"/>
  </sheets>
  <externalReferences>
    <externalReference r:id="rId23"/>
  </externalReferences>
  <definedNames>
    <definedName name="_ftn1" localSheetId="3">RESEARCH!$L$68</definedName>
    <definedName name="_ftn2" localSheetId="3">RESEARCH!$L$60</definedName>
    <definedName name="_ftn3" localSheetId="3">RESEARCH!$L$61</definedName>
    <definedName name="_ftnref1" localSheetId="3">RESEARCH!$L$64</definedName>
    <definedName name="a" localSheetId="6">Constant_Value!#REF!</definedName>
    <definedName name="a" localSheetId="11">Constant_Value!#REF!</definedName>
    <definedName name="a" localSheetId="12">Constant_Value!#REF!</definedName>
    <definedName name="a" localSheetId="18">Constant_Value!#REF!</definedName>
    <definedName name="a" localSheetId="17">Constant_Value!#REF!</definedName>
    <definedName name="a" localSheetId="9">Constant_Value!#REF!</definedName>
    <definedName name="a" localSheetId="10">Constant_Value!#REF!</definedName>
    <definedName name="a" localSheetId="2">Constant_Value!#REF!</definedName>
    <definedName name="a" localSheetId="5">Constant_Value!#REF!</definedName>
    <definedName name="a" localSheetId="7">Constant_Value!#REF!</definedName>
    <definedName name="a" localSheetId="13">Constant_Value!#REF!</definedName>
    <definedName name="a" localSheetId="8">Constant_Value!#REF!</definedName>
    <definedName name="a" localSheetId="19">Constant_Value!#REF!</definedName>
    <definedName name="a">Constant_Value!#REF!</definedName>
    <definedName name="address">PERSON!$AB$8</definedName>
    <definedName name="b" localSheetId="6">Constant_Value!#REF!</definedName>
    <definedName name="b" localSheetId="11">Constant_Value!#REF!</definedName>
    <definedName name="b" localSheetId="12">Constant_Value!#REF!</definedName>
    <definedName name="b" localSheetId="18">Constant_Value!#REF!</definedName>
    <definedName name="b" localSheetId="17">Constant_Value!#REF!</definedName>
    <definedName name="b" localSheetId="9">Constant_Value!#REF!</definedName>
    <definedName name="b" localSheetId="10">Constant_Value!#REF!</definedName>
    <definedName name="b" localSheetId="2">Constant_Value!#REF!</definedName>
    <definedName name="b" localSheetId="5">Constant_Value!#REF!</definedName>
    <definedName name="b" localSheetId="7">Constant_Value!#REF!</definedName>
    <definedName name="b" localSheetId="13">Constant_Value!#REF!</definedName>
    <definedName name="b" localSheetId="8">Constant_Value!#REF!</definedName>
    <definedName name="b" localSheetId="19">Constant_Value!#REF!</definedName>
    <definedName name="b">Constant_Value!#REF!</definedName>
    <definedName name="birthDate">PERSON!$H$8</definedName>
    <definedName name="Book_OU_List">Constant_Value!$AE$2:$AE$7</definedName>
    <definedName name="Book_Person_List">Constant_Value!$AD$2:$AD$4</definedName>
    <definedName name="Book_Production_Type">Constant_Value!$AA$2:$AA$6</definedName>
    <definedName name="Boolean">Constant_Value!$A$2:$A$4</definedName>
    <definedName name="budgetType">Constant_Value!$AP$2:$AP$5</definedName>
    <definedName name="cityName">PERSON!$K$8</definedName>
    <definedName name="cityName_add">PERSON!$AA$8</definedName>
    <definedName name="copsTitle">PERSON!$S$8</definedName>
    <definedName name="deathDate">PERSON!$I$8</definedName>
    <definedName name="EDU_LEVEL">Constant_Value!$M$2:$M$9</definedName>
    <definedName name="educationfieldName">PERSON!$W$8</definedName>
    <definedName name="educationlevelName">PERSON!$V$8</definedName>
    <definedName name="electronicAddress_Ou">PERSON!$AF$8</definedName>
    <definedName name="electronicAddress_Prs">PERSON!$AE$8</definedName>
    <definedName name="empsTitle">PERSON!$R$8</definedName>
    <definedName name="Event_Field">Constant_Value!$AL$2:$AL$9</definedName>
    <definedName name="Event_Type">Constant_Value!$AK$2:$AK$11</definedName>
    <definedName name="EventInstance_OU_List">Constant_Value!$AN$2:$AN$8</definedName>
    <definedName name="EventInstance_Person_List">Constant_Value!$AM$2:$AM$14</definedName>
    <definedName name="familyName">PERSON!$D$8</definedName>
    <definedName name="firstName">PERSON!$C$8</definedName>
    <definedName name="grade">PERSON!$Q$8</definedName>
    <definedName name="jobTitle">PERSON!$M$8</definedName>
    <definedName name="Jurnal_Index_List">Constant_Value!$AJ$2:$AJ$12</definedName>
    <definedName name="Jurnal_OU_List">Constant_Value!$AI$2:$AI$8</definedName>
    <definedName name="Jurnal_Person_List">Constant_Value!$AH$2:$AH$8</definedName>
    <definedName name="JURNAL_PUBLISH_PERIOD">Constant_Value!$AG$2:$AG$10</definedName>
    <definedName name="JURNAL_TYPE">Constant_Value!$AF$2:$AF$6</definedName>
    <definedName name="l">Constant_Value!$N$3:$N$10</definedName>
    <definedName name="Language">Constant_Value!$P$2:$P$5</definedName>
    <definedName name="MajourGroup_List">Constant_Value!$B$2:$B$9</definedName>
    <definedName name="MOU_OU_List">Constant_Value!$S$2:$S$4</definedName>
    <definedName name="MOU_Type">Constant_Value!$R$2:$R$5</definedName>
    <definedName name="namevariant">PERSON!$E$8</definedName>
    <definedName name="nationalCode">PERSON!$F$8</definedName>
    <definedName name="new" localSheetId="6">Constant_Value!#REF!</definedName>
    <definedName name="new" localSheetId="18">Constant_Value!#REF!</definedName>
    <definedName name="new" localSheetId="2">Constant_Value!#REF!</definedName>
    <definedName name="new" localSheetId="7">Constant_Value!#REF!</definedName>
    <definedName name="new" localSheetId="13">Constant_Value!#REF!</definedName>
    <definedName name="new" localSheetId="8">Constant_Value!#REF!</definedName>
    <definedName name="new" localSheetId="19">Constant_Value!#REF!</definedName>
    <definedName name="new">Constant_Value!#REF!</definedName>
    <definedName name="OrganType">Constant_Value!$AO$2:$AO$6</definedName>
    <definedName name="OU_TYPE">Constant_Value!$Q$2:$Q$9</definedName>
    <definedName name="Paper_OU_List">Constant_Value!$AC$2:$AC$4</definedName>
    <definedName name="Paper_Person_List">Constant_Value!$AB$2:$AB$3</definedName>
    <definedName name="Paper_Production_Type">Constant_Value!$Z$2:$Z$4</definedName>
    <definedName name="PAPER_TYPE">Constant_Value!$Y$2:$Y$7</definedName>
    <definedName name="Patent_OU_List">Constant_Value!$AU$2:$AU$8</definedName>
    <definedName name="Patent_Person_List">Constant_Value!$AT$2:$AT$5</definedName>
    <definedName name="Patent_Type">Constant_Value!$AS$2:$AS$3</definedName>
    <definedName name="PERSON_CODE" localSheetId="6">PERSON!#REF!,PERSON!#REF!,PERSON!#REF!</definedName>
    <definedName name="PERSON_CODE" localSheetId="11">PERSON!#REF!,PERSON!#REF!,PERSON!#REF!</definedName>
    <definedName name="PERSON_CODE" localSheetId="12">PERSON!#REF!,PERSON!#REF!,PERSON!#REF!</definedName>
    <definedName name="PERSON_CODE" localSheetId="18">PERSON!#REF!,PERSON!#REF!,PERSON!#REF!</definedName>
    <definedName name="PERSON_CODE" localSheetId="17">PERSON!#REF!,PERSON!#REF!,PERSON!#REF!</definedName>
    <definedName name="PERSON_CODE" localSheetId="9">PERSON!#REF!,PERSON!#REF!,PERSON!#REF!</definedName>
    <definedName name="PERSON_CODE" localSheetId="10">PERSON!#REF!,PERSON!#REF!,PERSON!#REF!</definedName>
    <definedName name="PERSON_CODE" localSheetId="2">PERSON!#REF!,PERSON!#REF!,PERSON!#REF!</definedName>
    <definedName name="PERSON_CODE" localSheetId="5">PERSON!#REF!,PERSON!#REF!,PERSON!#REF!</definedName>
    <definedName name="PERSON_CODE" localSheetId="7">PERSON!#REF!,PERSON!#REF!,PERSON!#REF!</definedName>
    <definedName name="PERSON_CODE" localSheetId="13">PERSON!#REF!,PERSON!#REF!,PERSON!#REF!</definedName>
    <definedName name="PERSON_CODE" localSheetId="8">PERSON!#REF!,PERSON!#REF!,PERSON!#REF!</definedName>
    <definedName name="PERSON_CODE" localSheetId="19">PERSON!#REF!,PERSON!#REF!,PERSON!#REF!</definedName>
    <definedName name="PERSON_CODE" localSheetId="4">PERSON!#REF!,PERSON!#REF!,PERSON!#REF!</definedName>
    <definedName name="PERSON_CODE">PERSON!#REF!,PERSON!#REF!,PERSON!#REF!</definedName>
    <definedName name="Person_COPS_List">Constant_Value!$J$2:$J$5</definedName>
    <definedName name="Person_EMPS_List">Constant_Value!$I$2:$I$10</definedName>
    <definedName name="Person_OU_Role">Constant_Value!$G$2:$G$8</definedName>
    <definedName name="Person_Project_list">Constant_Value!$N$3:$N$10</definedName>
    <definedName name="Person_SCST_List">Constant_Value!$L$2:$L$4</definedName>
    <definedName name="Person_SL_List">Constant_Value!$H$2:$H$9</definedName>
    <definedName name="Person_STUS_List">Constant_Value!$K$2:$K$8</definedName>
    <definedName name="personUri">PERSON!$B$8</definedName>
    <definedName name="postalCode">PERSON!$AC$8</definedName>
    <definedName name="Product_OU_List">Constant_Value!$AX$2:$AX$6</definedName>
    <definedName name="Product_Person_List">Constant_Value!$AW$2:$AW$5</definedName>
    <definedName name="Product_Type">Constant_Value!$AV$2:$AV$6</definedName>
    <definedName name="Project_OU_list">Constant_Value!$O$2:$O$6</definedName>
    <definedName name="Project_Person_list">Constant_Value!$N$2:$N$10</definedName>
    <definedName name="provinceName">PERSON!$Z$8</definedName>
    <definedName name="provinceOfBirthName">PERSON!$J$8</definedName>
    <definedName name="PUBLISH_FORMAT">Constant_Value!$X$2:$X$5</definedName>
    <definedName name="Research_Person_list">Constant_Value!$N$2:$N$10</definedName>
    <definedName name="ResearchPriority_List">Constant_Value!$C$2:$C$7</definedName>
    <definedName name="ResearchStatus_List">Constant_Value!$E$2:$E$7</definedName>
    <definedName name="ResearchType_List">Constant_Value!$D$2:$D$7</definedName>
    <definedName name="roleTitle">PERSON!$L$8</definedName>
    <definedName name="royalityType">Constant_Value!$AQ$2:$AQ$10</definedName>
    <definedName name="s" localSheetId="6">PERSON!#REF!,PERSON!#REF!,PERSON!#REF!</definedName>
    <definedName name="s" localSheetId="11">PERSON!#REF!,PERSON!#REF!,PERSON!#REF!</definedName>
    <definedName name="s" localSheetId="12">PERSON!#REF!,PERSON!#REF!,PERSON!#REF!</definedName>
    <definedName name="s" localSheetId="18">PERSON!#REF!,PERSON!#REF!,PERSON!#REF!</definedName>
    <definedName name="s" localSheetId="17">PERSON!#REF!,PERSON!#REF!,PERSON!#REF!</definedName>
    <definedName name="s" localSheetId="9">PERSON!#REF!,PERSON!#REF!,PERSON!#REF!</definedName>
    <definedName name="s" localSheetId="10">PERSON!#REF!,PERSON!#REF!,PERSON!#REF!</definedName>
    <definedName name="s" localSheetId="2">PERSON!#REF!,PERSON!#REF!,PERSON!#REF!</definedName>
    <definedName name="s" localSheetId="5">PERSON!#REF!,PERSON!#REF!,PERSON!#REF!</definedName>
    <definedName name="s" localSheetId="7">PERSON!#REF!,PERSON!#REF!,PERSON!#REF!</definedName>
    <definedName name="s" localSheetId="13">PERSON!#REF!,PERSON!#REF!,PERSON!#REF!</definedName>
    <definedName name="s" localSheetId="8">PERSON!#REF!,PERSON!#REF!,PERSON!#REF!</definedName>
    <definedName name="s" localSheetId="19">PERSON!#REF!,PERSON!#REF!,PERSON!#REF!</definedName>
    <definedName name="s">PERSON!#REF!,PERSON!#REF!,PERSON!#REF!</definedName>
    <definedName name="scstTitle">PERSON!$U$8</definedName>
    <definedName name="sex">PERSON!$G$8</definedName>
    <definedName name="Sex_List">Constant_Value!$F$2:$F$5</definedName>
    <definedName name="slvlTitle">PERSON!$P$8</definedName>
    <definedName name="spendType">Constant_Value!$AR$2:$AR$13</definedName>
    <definedName name="startDate">PERSON!$N$8</definedName>
    <definedName name="stusTitle">PERSON!$T$8</definedName>
    <definedName name="tel">PERSON!$AD$8</definedName>
    <definedName name="test" localSheetId="6">Constant_Value!#REF!</definedName>
    <definedName name="test" localSheetId="11">Constant_Value!#REF!</definedName>
    <definedName name="test" localSheetId="12">Constant_Value!#REF!</definedName>
    <definedName name="test" localSheetId="18">Constant_Value!#REF!</definedName>
    <definedName name="test" localSheetId="17">Constant_Value!#REF!</definedName>
    <definedName name="test" localSheetId="9">Constant_Value!#REF!</definedName>
    <definedName name="test" localSheetId="10">Constant_Value!#REF!</definedName>
    <definedName name="test" localSheetId="2">Constant_Value!#REF!</definedName>
    <definedName name="test" localSheetId="5">Constant_Value!#REF!</definedName>
    <definedName name="test" localSheetId="7">Constant_Value!#REF!</definedName>
    <definedName name="test" localSheetId="13">Constant_Value!#REF!</definedName>
    <definedName name="test" localSheetId="8">Constant_Value!#REF!</definedName>
    <definedName name="test" localSheetId="19">Constant_Value!#REF!</definedName>
    <definedName name="test">Constant_Value!#REF!</definedName>
    <definedName name="Thesis" localSheetId="6">Constant_Value!#REF!</definedName>
    <definedName name="Thesis" localSheetId="11">Constant_Value!#REF!</definedName>
    <definedName name="Thesis" localSheetId="12">Constant_Value!#REF!</definedName>
    <definedName name="Thesis" localSheetId="18">Constant_Value!#REF!</definedName>
    <definedName name="Thesis" localSheetId="17">Constant_Value!#REF!</definedName>
    <definedName name="Thesis" localSheetId="9">Constant_Value!#REF!</definedName>
    <definedName name="Thesis" localSheetId="10">Constant_Value!#REF!</definedName>
    <definedName name="Thesis" localSheetId="2">Constant_Value!#REF!</definedName>
    <definedName name="Thesis" localSheetId="5">Constant_Value!#REF!</definedName>
    <definedName name="Thesis" localSheetId="7">Constant_Value!#REF!</definedName>
    <definedName name="Thesis" localSheetId="13">Constant_Value!#REF!</definedName>
    <definedName name="Thesis" localSheetId="8">Constant_Value!#REF!</definedName>
    <definedName name="Thesis" localSheetId="19">Constant_Value!#REF!</definedName>
    <definedName name="Thesis">Constant_Value!#REF!</definedName>
    <definedName name="Thesis_OU_list">Constant_Value!$W$2:$W$4</definedName>
    <definedName name="Thesis_Person_list">Constant_Value!$V$2:$V$7</definedName>
    <definedName name="Thesis_Type_List">Constant_Value!$T$2:$T$5</definedName>
    <definedName name="ThesisStatus_List">Constant_Value!$U$2:$U$7</definedName>
    <definedName name="ThesisType" localSheetId="6">Constant_Value!#REF!</definedName>
    <definedName name="ThesisType" localSheetId="11">Constant_Value!#REF!</definedName>
    <definedName name="ThesisType" localSheetId="12">Constant_Value!#REF!</definedName>
    <definedName name="ThesisType" localSheetId="18">Constant_Value!#REF!</definedName>
    <definedName name="ThesisType" localSheetId="17">Constant_Value!#REF!</definedName>
    <definedName name="ThesisType" localSheetId="9">Constant_Value!#REF!</definedName>
    <definedName name="ThesisType" localSheetId="10">Constant_Value!#REF!</definedName>
    <definedName name="ThesisType" localSheetId="2">Constant_Value!#REF!</definedName>
    <definedName name="ThesisType" localSheetId="5">Constant_Value!#REF!</definedName>
    <definedName name="ThesisType" localSheetId="7">Constant_Value!#REF!</definedName>
    <definedName name="ThesisType" localSheetId="13">Constant_Value!#REF!</definedName>
    <definedName name="ThesisType" localSheetId="8">Constant_Value!#REF!</definedName>
    <definedName name="ThesisType" localSheetId="19">Constant_Value!#REF!</definedName>
    <definedName name="ThesisType">Constant_Value!#REF!</definedName>
    <definedName name="ThesisType_List" localSheetId="6">Constant_Value!#REF!</definedName>
    <definedName name="ThesisType_List" localSheetId="11">Constant_Value!#REF!</definedName>
    <definedName name="ThesisType_List" localSheetId="12">Constant_Value!#REF!</definedName>
    <definedName name="ThesisType_List" localSheetId="9">Constant_Value!#REF!</definedName>
    <definedName name="ThesisType_List" localSheetId="10">Constant_Value!#REF!</definedName>
    <definedName name="ThesisType_List" localSheetId="2">Constant_Value!#REF!</definedName>
    <definedName name="ThesisType_List" localSheetId="5">Constant_Value!#REF!</definedName>
    <definedName name="ThesisType_List" localSheetId="7">Constant_Value!#REF!</definedName>
    <definedName name="ThesisType_List" localSheetId="13">Constant_Value!#REF!</definedName>
    <definedName name="ThesisType_List" localSheetId="8">Constant_Value!#REF!</definedName>
    <definedName name="ThesisType_List" localSheetId="4">Constant_Value!#REF!</definedName>
    <definedName name="ThesisType_List">Constant_Value!$T$2:$T$5</definedName>
    <definedName name="اد">Constant_Value!$AK$2:$AK$11</definedName>
    <definedName name="ت">Constant_Value!$AL$2:$AL$9</definedName>
  </definedNames>
  <calcPr calcId="125725"/>
</workbook>
</file>

<file path=xl/calcChain.xml><?xml version="1.0" encoding="utf-8"?>
<calcChain xmlns="http://schemas.openxmlformats.org/spreadsheetml/2006/main">
  <c r="X136" i="8"/>
  <c r="X135"/>
  <c r="X134"/>
  <c r="X133"/>
  <c r="X132"/>
  <c r="X131"/>
  <c r="X130"/>
  <c r="X129" l="1"/>
  <c r="X128"/>
  <c r="X127"/>
  <c r="X126"/>
  <c r="X125"/>
  <c r="X124"/>
  <c r="X123"/>
  <c r="X122"/>
  <c r="X121"/>
  <c r="X120"/>
  <c r="X119"/>
  <c r="X118"/>
  <c r="X117"/>
  <c r="X116"/>
  <c r="X115"/>
  <c r="X114"/>
  <c r="X113"/>
  <c r="X112"/>
  <c r="AG111"/>
  <c r="X111"/>
  <c r="AG110"/>
  <c r="X110"/>
  <c r="AG109"/>
  <c r="X109"/>
  <c r="AG108"/>
  <c r="X108"/>
  <c r="AG107"/>
  <c r="X107"/>
  <c r="AG106"/>
  <c r="X106"/>
  <c r="AG105"/>
  <c r="X105"/>
  <c r="AG104"/>
  <c r="X104"/>
  <c r="AG103"/>
  <c r="X103"/>
  <c r="AG102"/>
  <c r="X102"/>
  <c r="AG101"/>
  <c r="X101"/>
  <c r="AG100"/>
  <c r="X100"/>
  <c r="AG99"/>
  <c r="X99"/>
  <c r="AG98"/>
  <c r="X98"/>
  <c r="AG97"/>
  <c r="X97"/>
  <c r="AG96"/>
  <c r="X96"/>
  <c r="AG95"/>
  <c r="X95"/>
  <c r="AG94"/>
  <c r="X94"/>
  <c r="AG93"/>
  <c r="X93"/>
  <c r="AG92"/>
  <c r="X92"/>
  <c r="AG91"/>
  <c r="X91"/>
  <c r="AG90"/>
  <c r="X90"/>
  <c r="AG89"/>
  <c r="X89"/>
  <c r="AG88"/>
  <c r="X88"/>
  <c r="AG87"/>
  <c r="X87"/>
  <c r="AG86"/>
  <c r="X86"/>
  <c r="AG85"/>
  <c r="X85"/>
  <c r="AG84"/>
  <c r="X84"/>
  <c r="AG83"/>
  <c r="X83"/>
  <c r="AG82"/>
  <c r="X82"/>
  <c r="AG81"/>
  <c r="X81"/>
  <c r="AG80"/>
  <c r="X80"/>
  <c r="AG79"/>
  <c r="X79"/>
  <c r="AG78"/>
  <c r="X78"/>
  <c r="AG77"/>
  <c r="X77"/>
  <c r="AG76"/>
  <c r="X76"/>
  <c r="AG75"/>
  <c r="X75"/>
  <c r="AG74"/>
  <c r="X74"/>
  <c r="AG73"/>
  <c r="X73"/>
  <c r="AG72"/>
  <c r="X72"/>
  <c r="AG71"/>
  <c r="X71"/>
  <c r="AG70"/>
  <c r="X70"/>
  <c r="AG69"/>
  <c r="X69"/>
  <c r="AG68"/>
  <c r="X68"/>
  <c r="AG67"/>
  <c r="X67"/>
  <c r="AG66"/>
  <c r="X66"/>
  <c r="AG65"/>
  <c r="X65"/>
  <c r="AG64"/>
  <c r="X64"/>
  <c r="AG63"/>
  <c r="X63"/>
  <c r="AG62"/>
  <c r="X62"/>
  <c r="AG61"/>
  <c r="X61"/>
  <c r="AG60"/>
  <c r="X60"/>
  <c r="AG59"/>
  <c r="X59"/>
  <c r="AG58"/>
  <c r="X58"/>
  <c r="AG57"/>
  <c r="X57"/>
  <c r="AG56"/>
  <c r="X56"/>
  <c r="AG55"/>
  <c r="X55"/>
  <c r="AG54"/>
  <c r="X54"/>
  <c r="AG53"/>
  <c r="X53"/>
  <c r="AG52"/>
  <c r="X52"/>
  <c r="AG51"/>
  <c r="X51"/>
  <c r="X50"/>
  <c r="AG49"/>
  <c r="X49"/>
  <c r="AG48"/>
  <c r="X48"/>
  <c r="AG47"/>
  <c r="X47"/>
  <c r="AG46"/>
  <c r="X46"/>
  <c r="AG45"/>
  <c r="X45"/>
  <c r="AG44"/>
  <c r="X44"/>
  <c r="X43"/>
  <c r="AG42"/>
  <c r="X42"/>
  <c r="AG41"/>
  <c r="X41"/>
  <c r="AG40"/>
  <c r="X40"/>
  <c r="AG39"/>
  <c r="X39"/>
  <c r="AG38"/>
  <c r="X38"/>
  <c r="AG37"/>
  <c r="X37"/>
  <c r="AG36"/>
  <c r="X36"/>
  <c r="AG35"/>
  <c r="X35"/>
  <c r="AG34"/>
  <c r="X34"/>
  <c r="AG33"/>
  <c r="X33"/>
  <c r="AG32"/>
  <c r="X32"/>
  <c r="AG31"/>
  <c r="X31"/>
  <c r="AG30"/>
  <c r="X30"/>
  <c r="AG29"/>
  <c r="X29"/>
  <c r="AG28"/>
  <c r="X28"/>
  <c r="AG27"/>
  <c r="X27"/>
  <c r="AG26"/>
  <c r="X26"/>
  <c r="AG25"/>
  <c r="X25"/>
  <c r="AG24"/>
  <c r="X24"/>
  <c r="AG23"/>
  <c r="X23"/>
  <c r="X22"/>
  <c r="X21"/>
  <c r="AG20"/>
  <c r="X20"/>
  <c r="AG19"/>
  <c r="X19"/>
  <c r="AG18"/>
  <c r="X18"/>
  <c r="AG17"/>
  <c r="X17"/>
  <c r="AG16"/>
  <c r="X16"/>
  <c r="AG15"/>
  <c r="X15"/>
  <c r="AG14"/>
  <c r="X14"/>
  <c r="AG13"/>
  <c r="X13"/>
  <c r="AG12"/>
  <c r="X12"/>
  <c r="AG11"/>
  <c r="X11"/>
  <c r="AG10"/>
  <c r="X10"/>
  <c r="AG9"/>
  <c r="X9"/>
  <c r="C8" i="15" l="1"/>
  <c r="C9"/>
  <c r="C10"/>
  <c r="C11"/>
  <c r="C12"/>
  <c r="C13"/>
  <c r="C14"/>
  <c r="C15"/>
  <c r="C16"/>
  <c r="C17"/>
  <c r="C18"/>
  <c r="C19"/>
  <c r="C20"/>
  <c r="C21"/>
  <c r="C22"/>
  <c r="C23"/>
  <c r="C24"/>
  <c r="C25"/>
  <c r="C26"/>
  <c r="C27"/>
  <c r="C28"/>
  <c r="C29"/>
  <c r="C30"/>
  <c r="C31"/>
  <c r="C32"/>
  <c r="C33"/>
  <c r="C34"/>
  <c r="C35"/>
  <c r="C36"/>
  <c r="C37"/>
  <c r="C38"/>
  <c r="C39"/>
  <c r="C40"/>
  <c r="C7"/>
  <c r="J10" i="26"/>
  <c r="J11"/>
  <c r="J9"/>
  <c r="U10" i="11"/>
  <c r="U11"/>
  <c r="U9"/>
  <c r="P10"/>
  <c r="Q10"/>
  <c r="R10"/>
  <c r="P11"/>
  <c r="Q11"/>
  <c r="R11"/>
  <c r="R9"/>
  <c r="Q9"/>
  <c r="P9"/>
  <c r="C10" i="13"/>
  <c r="C11"/>
  <c r="C9"/>
  <c r="T10" i="9"/>
  <c r="U10"/>
  <c r="V10"/>
  <c r="Y10"/>
  <c r="Y9"/>
  <c r="V9"/>
  <c r="U9"/>
  <c r="T9"/>
  <c r="X10" i="24"/>
  <c r="X11"/>
  <c r="X9"/>
  <c r="U10"/>
  <c r="U11"/>
  <c r="U9"/>
  <c r="P10"/>
  <c r="Q10"/>
  <c r="R10"/>
  <c r="P11"/>
  <c r="Q11"/>
  <c r="R11"/>
  <c r="R9"/>
  <c r="Q9"/>
  <c r="P9"/>
  <c r="AA10" i="22"/>
  <c r="AA11"/>
  <c r="AA12"/>
  <c r="AA13"/>
  <c r="AA14"/>
  <c r="AA9"/>
  <c r="T10"/>
  <c r="T11"/>
  <c r="T12"/>
  <c r="T13"/>
  <c r="T14"/>
  <c r="T9"/>
  <c r="O10"/>
  <c r="P10"/>
  <c r="Q10"/>
  <c r="O11"/>
  <c r="P11"/>
  <c r="Q11"/>
  <c r="O12"/>
  <c r="P12"/>
  <c r="Q12"/>
  <c r="O13"/>
  <c r="P13"/>
  <c r="Q13"/>
  <c r="O14"/>
  <c r="P14"/>
  <c r="Q14"/>
  <c r="Q9"/>
  <c r="P9"/>
  <c r="O9"/>
  <c r="AD10" i="21"/>
  <c r="AD9"/>
  <c r="Z10"/>
  <c r="Z9"/>
  <c r="T10"/>
  <c r="U10"/>
  <c r="V10"/>
  <c r="V9"/>
  <c r="U9"/>
  <c r="T9"/>
  <c r="AF10" i="6"/>
  <c r="AF11"/>
  <c r="AF9"/>
  <c r="AB11"/>
  <c r="AB10"/>
  <c r="AB9"/>
  <c r="AD10" i="1"/>
  <c r="AD11"/>
  <c r="AD9"/>
  <c r="W11" i="6"/>
  <c r="X11"/>
  <c r="Y11"/>
  <c r="W10"/>
  <c r="X10"/>
  <c r="Y10"/>
  <c r="Y9"/>
  <c r="X9"/>
  <c r="W9"/>
  <c r="U10" i="25"/>
  <c r="U9"/>
  <c r="AE13" i="3"/>
  <c r="AE14"/>
  <c r="AE15"/>
  <c r="AE16"/>
  <c r="AE17"/>
  <c r="AE18"/>
  <c r="AE19"/>
  <c r="AE20"/>
  <c r="AE21"/>
  <c r="AE22"/>
  <c r="AE23"/>
  <c r="AE24"/>
  <c r="AE25"/>
  <c r="AE26"/>
  <c r="AE27"/>
  <c r="AE28"/>
  <c r="AE29"/>
  <c r="AE30"/>
  <c r="AE31"/>
  <c r="AE32"/>
  <c r="AE33"/>
  <c r="AE34"/>
  <c r="AE35"/>
  <c r="AE36"/>
  <c r="AE37"/>
  <c r="AE38"/>
  <c r="AE39"/>
  <c r="AE40"/>
  <c r="AE41"/>
  <c r="AE42"/>
  <c r="AE43"/>
  <c r="AE44"/>
  <c r="AE45"/>
  <c r="AE46"/>
  <c r="AE47"/>
  <c r="AE48"/>
  <c r="AE49"/>
  <c r="AE50"/>
  <c r="AE51"/>
  <c r="AE52"/>
  <c r="AE53"/>
  <c r="AE54"/>
  <c r="AE55"/>
  <c r="AE56"/>
  <c r="AE57"/>
  <c r="AE58"/>
  <c r="AE59"/>
  <c r="AE60"/>
  <c r="AE61"/>
  <c r="AE62"/>
  <c r="AE63"/>
  <c r="AE64"/>
  <c r="AE65"/>
  <c r="AE66"/>
  <c r="AE67"/>
  <c r="AE68"/>
  <c r="AE69"/>
  <c r="AE70"/>
  <c r="AE71"/>
  <c r="AE72"/>
  <c r="AE73"/>
  <c r="AE74"/>
  <c r="AE75"/>
  <c r="AE76"/>
  <c r="AE77"/>
  <c r="AE78"/>
  <c r="AE79"/>
  <c r="AE80"/>
  <c r="AE81"/>
  <c r="AE82"/>
  <c r="AE83"/>
  <c r="AE84"/>
  <c r="AE85"/>
  <c r="AE86"/>
  <c r="AE87"/>
  <c r="AE88"/>
  <c r="AE89"/>
  <c r="AE90"/>
  <c r="AE91"/>
  <c r="AE92"/>
  <c r="AE93"/>
  <c r="AE94"/>
  <c r="AE95"/>
  <c r="AE96"/>
  <c r="AE97"/>
  <c r="AE98"/>
  <c r="AE99"/>
  <c r="AE100"/>
  <c r="AE101"/>
  <c r="AE102"/>
  <c r="AE103"/>
  <c r="AE104"/>
  <c r="AE105"/>
  <c r="AE106"/>
  <c r="AE107"/>
  <c r="AE108"/>
  <c r="AE109"/>
  <c r="AE110"/>
  <c r="AE111"/>
  <c r="AE112"/>
  <c r="AE113"/>
  <c r="AE114"/>
  <c r="AE115"/>
  <c r="AE116"/>
  <c r="AE117"/>
  <c r="AE118"/>
  <c r="AE119"/>
  <c r="AE120"/>
  <c r="AE121"/>
  <c r="AE122"/>
  <c r="AE123"/>
  <c r="AE124"/>
  <c r="AE125"/>
  <c r="AE126"/>
  <c r="AE127"/>
  <c r="AE128"/>
  <c r="AE129"/>
  <c r="AE130"/>
  <c r="AE131"/>
  <c r="AE132"/>
  <c r="AE133"/>
  <c r="AE134"/>
  <c r="AE135"/>
  <c r="AE136"/>
  <c r="AE137"/>
  <c r="AE138"/>
  <c r="AE139"/>
  <c r="AE140"/>
  <c r="AE141"/>
  <c r="AE142"/>
  <c r="AE143"/>
  <c r="AE144"/>
  <c r="AE145"/>
  <c r="AE146"/>
  <c r="AE147"/>
  <c r="AE148"/>
  <c r="AE149"/>
  <c r="AE150"/>
  <c r="AE151"/>
  <c r="AE152"/>
  <c r="AE153"/>
  <c r="AE154"/>
  <c r="AE155"/>
  <c r="AE156"/>
  <c r="AE157"/>
  <c r="AE158"/>
  <c r="AE159"/>
  <c r="AE160"/>
  <c r="AE161"/>
  <c r="AE162"/>
  <c r="AE163"/>
  <c r="AE164"/>
  <c r="AE165"/>
  <c r="AE166"/>
  <c r="AE167"/>
  <c r="AE168"/>
  <c r="AE169"/>
  <c r="AE170"/>
  <c r="AE171"/>
  <c r="AE172"/>
  <c r="AE173"/>
  <c r="AE174"/>
  <c r="AE175"/>
  <c r="AE176"/>
  <c r="AE177"/>
  <c r="AE178"/>
  <c r="AE179"/>
  <c r="AE180"/>
  <c r="AE181"/>
  <c r="AE182"/>
  <c r="AE183"/>
  <c r="AE184"/>
  <c r="AE185"/>
  <c r="AE186"/>
  <c r="AE187"/>
  <c r="AE188"/>
  <c r="AE189"/>
  <c r="AE190"/>
  <c r="AE191"/>
  <c r="AE192"/>
  <c r="AE193"/>
  <c r="AE194"/>
  <c r="AE195"/>
  <c r="AE196"/>
  <c r="AE197"/>
  <c r="AE198"/>
  <c r="AE199"/>
  <c r="AE200"/>
  <c r="AE201"/>
  <c r="AE202"/>
  <c r="AE203"/>
  <c r="AE204"/>
  <c r="AE205"/>
  <c r="AE206"/>
  <c r="AE207"/>
  <c r="AE208"/>
  <c r="AE209"/>
  <c r="AE210"/>
  <c r="AE211"/>
  <c r="AE212"/>
  <c r="AE213"/>
  <c r="AE214"/>
  <c r="AE215"/>
  <c r="AE216"/>
  <c r="AE217"/>
  <c r="AE218"/>
  <c r="AE219"/>
  <c r="AE220"/>
  <c r="AE221"/>
  <c r="AE222"/>
  <c r="AE223"/>
  <c r="AE224"/>
  <c r="AE225"/>
  <c r="AE226"/>
  <c r="AE227"/>
  <c r="AE228"/>
  <c r="AE229"/>
  <c r="AE230"/>
  <c r="AE231"/>
  <c r="AE232"/>
  <c r="AE233"/>
  <c r="AE234"/>
  <c r="AE235"/>
  <c r="AE236"/>
  <c r="AE237"/>
  <c r="AE238"/>
  <c r="AE239"/>
  <c r="AE240"/>
  <c r="AE241"/>
  <c r="AE242"/>
  <c r="AE243"/>
  <c r="AE244"/>
  <c r="AE245"/>
  <c r="AE246"/>
  <c r="AE247"/>
  <c r="AE248"/>
  <c r="AE249"/>
  <c r="AE250"/>
  <c r="AE251"/>
  <c r="AE252"/>
  <c r="AE253"/>
  <c r="AE254"/>
  <c r="AE255"/>
  <c r="AE256"/>
  <c r="AE257"/>
  <c r="AE258"/>
  <c r="AE259"/>
  <c r="AE260"/>
  <c r="AE261"/>
  <c r="AE262"/>
  <c r="AE263"/>
  <c r="AE264"/>
  <c r="AE265"/>
  <c r="AE266"/>
  <c r="AE267"/>
  <c r="AE268"/>
  <c r="AE269"/>
  <c r="AE270"/>
  <c r="AE271"/>
  <c r="AE272"/>
  <c r="AE273"/>
  <c r="AE274"/>
  <c r="AE275"/>
  <c r="AE276"/>
  <c r="AE277"/>
  <c r="AE278"/>
  <c r="AE279"/>
  <c r="AE280"/>
  <c r="AE281"/>
  <c r="AE282"/>
  <c r="AE283"/>
  <c r="AE284"/>
  <c r="AE285"/>
  <c r="AE286"/>
  <c r="AE287"/>
  <c r="AE288"/>
  <c r="AE289"/>
  <c r="AE290"/>
  <c r="AE291"/>
  <c r="AE292"/>
  <c r="AE293"/>
  <c r="AE294"/>
  <c r="AE295"/>
  <c r="AE296"/>
  <c r="AE297"/>
  <c r="AE298"/>
  <c r="AE299"/>
  <c r="AE300"/>
  <c r="AE301"/>
  <c r="AE302"/>
  <c r="AE303"/>
  <c r="AE304"/>
  <c r="AE305"/>
  <c r="AE306"/>
  <c r="AE307"/>
  <c r="AE308"/>
  <c r="AE309"/>
  <c r="AE310"/>
  <c r="AE311"/>
  <c r="AE312"/>
  <c r="AE313"/>
  <c r="AE314"/>
  <c r="AE315"/>
  <c r="AE316"/>
  <c r="AE317"/>
  <c r="AE318"/>
  <c r="AE319"/>
  <c r="AE320"/>
  <c r="AE321"/>
  <c r="AE322"/>
  <c r="AE323"/>
  <c r="AE324"/>
  <c r="AE325"/>
  <c r="AE326"/>
  <c r="AE327"/>
  <c r="AE328"/>
  <c r="AE329"/>
  <c r="AE330"/>
  <c r="AE331"/>
  <c r="AE332"/>
  <c r="AE333"/>
  <c r="AE334"/>
  <c r="AE335"/>
  <c r="AE336"/>
  <c r="AE337"/>
  <c r="AE338"/>
  <c r="AE339"/>
  <c r="AE340"/>
  <c r="AE341"/>
  <c r="AE342"/>
  <c r="AE343"/>
  <c r="AE344"/>
  <c r="AE345"/>
  <c r="AE346"/>
  <c r="AE347"/>
  <c r="AE348"/>
  <c r="AE349"/>
  <c r="AE350"/>
  <c r="AE351"/>
  <c r="AE352"/>
  <c r="AE353"/>
  <c r="AE354"/>
  <c r="AE355"/>
  <c r="AE356"/>
  <c r="AE357"/>
  <c r="AE358"/>
  <c r="AE359"/>
  <c r="AE360"/>
  <c r="AE361"/>
  <c r="AE362"/>
  <c r="AE363"/>
  <c r="AE364"/>
  <c r="AE365"/>
  <c r="AE366"/>
  <c r="AE367"/>
  <c r="AE368"/>
  <c r="AE369"/>
  <c r="AE370"/>
  <c r="AE371"/>
  <c r="AE372"/>
  <c r="AE373"/>
  <c r="AE374"/>
  <c r="AE375"/>
  <c r="AE376"/>
  <c r="AE377"/>
  <c r="AE378"/>
  <c r="AE379"/>
  <c r="AE380"/>
  <c r="AE381"/>
  <c r="AE382"/>
  <c r="AE383"/>
  <c r="AE384"/>
  <c r="AE385"/>
  <c r="AE386"/>
  <c r="AE387"/>
  <c r="AE388"/>
  <c r="AE389"/>
  <c r="AE390"/>
  <c r="AE391"/>
  <c r="AE392"/>
  <c r="AE393"/>
  <c r="AE394"/>
  <c r="AE395"/>
  <c r="AE396"/>
  <c r="AE397"/>
  <c r="AE398"/>
  <c r="AE399"/>
  <c r="AE400"/>
  <c r="AE401"/>
  <c r="AE402"/>
  <c r="AE403"/>
  <c r="AE404"/>
  <c r="AE405"/>
  <c r="AE406"/>
  <c r="AE407"/>
  <c r="AE408"/>
  <c r="AE409"/>
  <c r="AE410"/>
  <c r="AE411"/>
  <c r="AE412"/>
  <c r="AE413"/>
  <c r="AE414"/>
  <c r="AE415"/>
  <c r="AE416"/>
  <c r="AE417"/>
  <c r="AE418"/>
  <c r="AE419"/>
  <c r="AE420"/>
  <c r="AE421"/>
  <c r="AE422"/>
  <c r="AE423"/>
  <c r="AE424"/>
  <c r="AE425"/>
  <c r="AE426"/>
  <c r="AE427"/>
  <c r="AE428"/>
  <c r="AE429"/>
  <c r="AE430"/>
  <c r="AE431"/>
  <c r="AE432"/>
  <c r="AE433"/>
  <c r="AE434"/>
  <c r="AE435"/>
  <c r="AE436"/>
  <c r="AE437"/>
  <c r="AE438"/>
  <c r="AE439"/>
  <c r="AE440"/>
  <c r="AE441"/>
  <c r="AE442"/>
  <c r="AE443"/>
  <c r="AE444"/>
  <c r="AE445"/>
  <c r="AE446"/>
  <c r="AE447"/>
  <c r="AE448"/>
  <c r="AE449"/>
  <c r="AE450"/>
  <c r="AE451"/>
  <c r="AE452"/>
  <c r="AE453"/>
  <c r="AE454"/>
  <c r="AE455"/>
  <c r="AE456"/>
  <c r="AE457"/>
  <c r="AE458"/>
  <c r="AE459"/>
  <c r="AE460"/>
  <c r="AE461"/>
  <c r="AE462"/>
  <c r="AE463"/>
  <c r="AE464"/>
  <c r="AE465"/>
  <c r="AE466"/>
  <c r="AE467"/>
  <c r="AE468"/>
  <c r="AE469"/>
  <c r="AE470"/>
  <c r="AE471"/>
  <c r="AE472"/>
  <c r="AE473"/>
  <c r="AE474"/>
  <c r="AE475"/>
  <c r="AE476"/>
  <c r="AE477"/>
  <c r="AE478"/>
  <c r="AE479"/>
  <c r="AE480"/>
  <c r="AE481"/>
  <c r="AE482"/>
  <c r="AE483"/>
  <c r="AE484"/>
  <c r="AE485"/>
  <c r="AE486"/>
  <c r="AE487"/>
  <c r="AE488"/>
  <c r="AE489"/>
  <c r="AE490"/>
  <c r="AE491"/>
  <c r="AE492"/>
  <c r="AE493"/>
  <c r="AE494"/>
  <c r="AE495"/>
  <c r="AE496"/>
  <c r="AE497"/>
  <c r="AE498"/>
  <c r="AE499"/>
  <c r="AE500"/>
  <c r="AE501"/>
  <c r="AE502"/>
  <c r="AE503"/>
  <c r="AE504"/>
  <c r="AE505"/>
  <c r="AE506"/>
  <c r="AE507"/>
  <c r="AE508"/>
  <c r="AE509"/>
  <c r="AE510"/>
  <c r="AE511"/>
  <c r="AE512"/>
  <c r="AE513"/>
  <c r="AE514"/>
  <c r="AE515"/>
  <c r="AE516"/>
  <c r="AE517"/>
  <c r="AE518"/>
  <c r="AE519"/>
  <c r="AE520"/>
  <c r="AE521"/>
  <c r="AE522"/>
  <c r="AE523"/>
  <c r="AE524"/>
  <c r="AE525"/>
  <c r="AE526"/>
  <c r="AE527"/>
  <c r="AE528"/>
  <c r="AE529"/>
  <c r="AE530"/>
  <c r="AE531"/>
  <c r="AE532"/>
  <c r="AE533"/>
  <c r="AE534"/>
  <c r="AE535"/>
  <c r="AE536"/>
  <c r="AE537"/>
  <c r="AE538"/>
  <c r="AE539"/>
  <c r="AE540"/>
  <c r="AE541"/>
  <c r="AE542"/>
  <c r="AE543"/>
  <c r="AE544"/>
  <c r="AE545"/>
  <c r="AE546"/>
  <c r="AE547"/>
  <c r="AE548"/>
  <c r="AE549"/>
  <c r="AE550"/>
  <c r="AE551"/>
  <c r="AE552"/>
  <c r="AE553"/>
  <c r="AE554"/>
  <c r="AE555"/>
  <c r="AE556"/>
  <c r="AE557"/>
  <c r="AE558"/>
  <c r="AE559"/>
  <c r="AE560"/>
  <c r="AE561"/>
  <c r="AE562"/>
  <c r="AE563"/>
  <c r="AE564"/>
  <c r="AE565"/>
  <c r="AE566"/>
  <c r="AE567"/>
  <c r="AE568"/>
  <c r="AE569"/>
  <c r="AE570"/>
  <c r="AE571"/>
  <c r="AE572"/>
  <c r="AE573"/>
  <c r="AE574"/>
  <c r="AE575"/>
  <c r="AE576"/>
  <c r="AE577"/>
  <c r="AE578"/>
  <c r="AE579"/>
  <c r="AE580"/>
  <c r="AE581"/>
  <c r="AE582"/>
  <c r="AE583"/>
  <c r="AE584"/>
  <c r="AE585"/>
  <c r="AE586"/>
  <c r="AE587"/>
  <c r="AE588"/>
  <c r="AE589"/>
  <c r="AE590"/>
  <c r="AE591"/>
  <c r="AE592"/>
  <c r="AE593"/>
  <c r="AE594"/>
  <c r="AE595"/>
  <c r="AE596"/>
  <c r="AE597"/>
  <c r="AE598"/>
  <c r="AE599"/>
  <c r="AE600"/>
  <c r="AE601"/>
  <c r="AE602"/>
  <c r="AE603"/>
  <c r="AE604"/>
  <c r="AE605"/>
  <c r="AE606"/>
  <c r="AE607"/>
  <c r="AE608"/>
  <c r="AE609"/>
  <c r="AE610"/>
  <c r="AE611"/>
  <c r="AE612"/>
  <c r="AE613"/>
  <c r="AE614"/>
  <c r="AE615"/>
  <c r="AE616"/>
  <c r="AE617"/>
  <c r="AE618"/>
  <c r="AE619"/>
  <c r="AE620"/>
  <c r="AE621"/>
  <c r="AE622"/>
  <c r="AE623"/>
  <c r="AE624"/>
  <c r="AE625"/>
  <c r="AE626"/>
  <c r="AE627"/>
  <c r="AE628"/>
  <c r="AE629"/>
  <c r="AE630"/>
  <c r="AE631"/>
  <c r="AE632"/>
  <c r="AE633"/>
  <c r="AE634"/>
  <c r="AE635"/>
  <c r="AE636"/>
  <c r="AE637"/>
  <c r="AE638"/>
  <c r="AE639"/>
  <c r="AE640"/>
  <c r="AE641"/>
  <c r="AE642"/>
  <c r="AE643"/>
  <c r="AE644"/>
  <c r="AE645"/>
  <c r="AE646"/>
  <c r="AE647"/>
  <c r="AE648"/>
  <c r="AE649"/>
  <c r="AE650"/>
  <c r="AE651"/>
  <c r="AE652"/>
  <c r="AE653"/>
  <c r="AE654"/>
  <c r="AE655"/>
  <c r="AE656"/>
  <c r="AE657"/>
  <c r="AE658"/>
  <c r="AE659"/>
  <c r="AE660"/>
  <c r="AE661"/>
  <c r="AE662"/>
  <c r="AE663"/>
  <c r="AE664"/>
  <c r="AE665"/>
  <c r="AE666"/>
  <c r="AE667"/>
  <c r="AE668"/>
  <c r="AE669"/>
  <c r="AE670"/>
  <c r="AE671"/>
  <c r="AE672"/>
  <c r="AE673"/>
  <c r="AE674"/>
  <c r="AE675"/>
  <c r="AE676"/>
  <c r="AE677"/>
  <c r="AE678"/>
  <c r="AE679"/>
  <c r="AE680"/>
  <c r="AE681"/>
  <c r="AE682"/>
  <c r="AE683"/>
  <c r="AE684"/>
  <c r="AE685"/>
  <c r="AE686"/>
  <c r="AE687"/>
  <c r="AE688"/>
  <c r="AE689"/>
  <c r="AE690"/>
  <c r="AE691"/>
  <c r="AE692"/>
  <c r="AE693"/>
  <c r="AE694"/>
  <c r="AE695"/>
  <c r="AE696"/>
  <c r="AE697"/>
  <c r="AE698"/>
  <c r="AE699"/>
  <c r="AE700"/>
  <c r="AE701"/>
  <c r="AE702"/>
  <c r="AE703"/>
  <c r="AE704"/>
  <c r="AE705"/>
  <c r="AE706"/>
  <c r="AE707"/>
  <c r="AE708"/>
  <c r="AE709"/>
  <c r="AE710"/>
  <c r="AE711"/>
  <c r="AE712"/>
  <c r="AE713"/>
  <c r="AE714"/>
  <c r="AE715"/>
  <c r="AE716"/>
  <c r="AE717"/>
  <c r="AE718"/>
  <c r="AE719"/>
  <c r="AE720"/>
  <c r="AE721"/>
  <c r="AE722"/>
  <c r="AE723"/>
  <c r="AE724"/>
  <c r="AE725"/>
  <c r="AE726"/>
  <c r="AE727"/>
  <c r="AE728"/>
  <c r="AE729"/>
  <c r="AE730"/>
  <c r="AE731"/>
  <c r="AE732"/>
  <c r="AE733"/>
  <c r="AE734"/>
  <c r="AE735"/>
  <c r="AE736"/>
  <c r="AE737"/>
  <c r="AE738"/>
  <c r="AE739"/>
  <c r="AE740"/>
  <c r="AE741"/>
  <c r="AE742"/>
  <c r="AE743"/>
  <c r="AE744"/>
  <c r="AE745"/>
  <c r="AE746"/>
  <c r="AE747"/>
  <c r="AE748"/>
  <c r="AE749"/>
  <c r="AE750"/>
  <c r="AE751"/>
  <c r="AE752"/>
  <c r="AE753"/>
  <c r="AE754"/>
  <c r="AE755"/>
  <c r="AE756"/>
  <c r="AE757"/>
  <c r="AE758"/>
  <c r="AE759"/>
  <c r="AE760"/>
  <c r="AE761"/>
  <c r="AE762"/>
  <c r="AE763"/>
  <c r="AE764"/>
  <c r="AE765"/>
  <c r="AE766"/>
  <c r="AE767"/>
  <c r="AE768"/>
  <c r="AE769"/>
  <c r="AE770"/>
  <c r="AE771"/>
  <c r="AE772"/>
  <c r="AE773"/>
  <c r="AE774"/>
  <c r="AE775"/>
  <c r="AE776"/>
  <c r="AE777"/>
  <c r="AE778"/>
  <c r="AE779"/>
  <c r="AE780"/>
  <c r="AE781"/>
  <c r="AE782"/>
  <c r="AE783"/>
  <c r="AE784"/>
  <c r="AE785"/>
  <c r="AE786"/>
  <c r="AE787"/>
  <c r="AE788"/>
  <c r="AE789"/>
  <c r="AE790"/>
  <c r="AE791"/>
  <c r="AE792"/>
  <c r="AE793"/>
  <c r="AE794"/>
  <c r="AE795"/>
  <c r="AE796"/>
  <c r="AE797"/>
  <c r="AE798"/>
  <c r="AE799"/>
  <c r="AE800"/>
  <c r="AE801"/>
  <c r="AE802"/>
  <c r="AE803"/>
  <c r="AE804"/>
  <c r="AE805"/>
  <c r="AE806"/>
  <c r="AE807"/>
  <c r="AE808"/>
  <c r="AE809"/>
  <c r="AE810"/>
  <c r="AE811"/>
  <c r="AE812"/>
  <c r="AE813"/>
  <c r="AE814"/>
  <c r="AE815"/>
  <c r="AE816"/>
  <c r="AE817"/>
  <c r="AE818"/>
  <c r="AE819"/>
  <c r="AE820"/>
  <c r="AE821"/>
  <c r="AE822"/>
  <c r="AE823"/>
  <c r="AE824"/>
  <c r="AE825"/>
  <c r="AE826"/>
  <c r="AE827"/>
  <c r="AE828"/>
  <c r="AE829"/>
  <c r="AE830"/>
  <c r="AE831"/>
  <c r="AE832"/>
  <c r="AE833"/>
  <c r="AE834"/>
  <c r="AE835"/>
  <c r="AE836"/>
  <c r="AE837"/>
  <c r="AE838"/>
  <c r="AE839"/>
  <c r="AE840"/>
  <c r="AE841"/>
  <c r="AE842"/>
  <c r="AE843"/>
  <c r="AE844"/>
  <c r="AE845"/>
  <c r="AE846"/>
  <c r="AE847"/>
  <c r="AE848"/>
  <c r="AE849"/>
  <c r="AE850"/>
  <c r="AE851"/>
  <c r="AE852"/>
  <c r="AE853"/>
  <c r="AE854"/>
  <c r="AE855"/>
  <c r="AE856"/>
  <c r="AE857"/>
  <c r="AE858"/>
  <c r="AE859"/>
  <c r="AE860"/>
  <c r="AE861"/>
  <c r="AE862"/>
  <c r="AE863"/>
  <c r="AE864"/>
  <c r="AE865"/>
  <c r="AE866"/>
  <c r="AE867"/>
  <c r="AE868"/>
  <c r="AE869"/>
  <c r="AE870"/>
  <c r="AE871"/>
  <c r="AE872"/>
  <c r="AE873"/>
  <c r="AE874"/>
  <c r="AE875"/>
  <c r="AE876"/>
  <c r="AE877"/>
  <c r="AE878"/>
  <c r="AE879"/>
  <c r="AE880"/>
  <c r="AE881"/>
  <c r="AE882"/>
  <c r="AE883"/>
  <c r="AE884"/>
  <c r="AE885"/>
  <c r="AE886"/>
  <c r="AE887"/>
  <c r="AE888"/>
  <c r="AE889"/>
  <c r="AE890"/>
  <c r="AE891"/>
  <c r="AE892"/>
  <c r="AE893"/>
  <c r="AE894"/>
  <c r="AE895"/>
  <c r="AE896"/>
  <c r="AE897"/>
  <c r="AE898"/>
  <c r="AE899"/>
  <c r="AE900"/>
  <c r="AE901"/>
  <c r="AE902"/>
  <c r="AE903"/>
  <c r="AE904"/>
  <c r="AE905"/>
  <c r="AE906"/>
  <c r="AE907"/>
  <c r="AE908"/>
  <c r="AE909"/>
  <c r="AE910"/>
  <c r="AE911"/>
  <c r="AE912"/>
  <c r="AE913"/>
  <c r="AE914"/>
  <c r="AE915"/>
  <c r="AE916"/>
  <c r="AE917"/>
  <c r="AE918"/>
  <c r="AE919"/>
  <c r="AE920"/>
  <c r="AE921"/>
  <c r="AE922"/>
  <c r="AE923"/>
  <c r="AE924"/>
  <c r="AE925"/>
  <c r="AE926"/>
  <c r="AE927"/>
  <c r="AE928"/>
  <c r="AE929"/>
  <c r="AE930"/>
  <c r="AE931"/>
  <c r="AE932"/>
  <c r="AE933"/>
  <c r="AE934"/>
  <c r="AE935"/>
  <c r="AE936"/>
  <c r="AE937"/>
  <c r="AE938"/>
  <c r="AE939"/>
  <c r="AE940"/>
  <c r="AE941"/>
  <c r="AE942"/>
  <c r="AE943"/>
  <c r="AE944"/>
  <c r="AE945"/>
  <c r="AE946"/>
  <c r="AE947"/>
  <c r="AE948"/>
  <c r="AE949"/>
  <c r="AE950"/>
  <c r="AE951"/>
  <c r="AE952"/>
  <c r="AE953"/>
  <c r="AE954"/>
  <c r="AE955"/>
  <c r="AE956"/>
  <c r="AE957"/>
  <c r="AE958"/>
  <c r="AE959"/>
  <c r="AE960"/>
  <c r="AE961"/>
  <c r="AE962"/>
  <c r="AE963"/>
  <c r="AE964"/>
  <c r="AE965"/>
  <c r="AE966"/>
  <c r="AE967"/>
  <c r="AE968"/>
  <c r="AE969"/>
  <c r="AE970"/>
  <c r="AE971"/>
  <c r="AE972"/>
  <c r="AE973"/>
  <c r="AE974"/>
  <c r="AE975"/>
  <c r="AE976"/>
  <c r="AE977"/>
  <c r="AE978"/>
  <c r="AE979"/>
  <c r="AE980"/>
  <c r="AE981"/>
  <c r="AE982"/>
  <c r="AE983"/>
  <c r="AE984"/>
  <c r="AE985"/>
  <c r="AE986"/>
  <c r="AE987"/>
  <c r="AE988"/>
  <c r="AE989"/>
  <c r="AE990"/>
  <c r="AE991"/>
  <c r="AE992"/>
  <c r="AE993"/>
  <c r="AE994"/>
  <c r="AE995"/>
  <c r="AE996"/>
  <c r="AE997"/>
  <c r="AE998"/>
  <c r="AE999"/>
  <c r="AE1000"/>
  <c r="AE1001"/>
  <c r="AE1002"/>
  <c r="AE1003"/>
  <c r="AE1004"/>
  <c r="AE1005"/>
  <c r="AE1006"/>
  <c r="AE1007"/>
  <c r="AE1008"/>
  <c r="AE1009"/>
  <c r="AE1010"/>
  <c r="AE1011"/>
  <c r="AE1012"/>
  <c r="AE1013"/>
  <c r="AE1014"/>
  <c r="AE1015"/>
  <c r="AE1016"/>
  <c r="AE1017"/>
  <c r="AE1018"/>
  <c r="AE1019"/>
  <c r="AE1020"/>
  <c r="AE1021"/>
  <c r="AE1022"/>
  <c r="AE1023"/>
  <c r="AE1024"/>
  <c r="AE1025"/>
  <c r="AE1026"/>
  <c r="AE1027"/>
  <c r="AE1028"/>
  <c r="AE1029"/>
  <c r="AE1030"/>
  <c r="AE1031"/>
  <c r="AE1032"/>
  <c r="AE1033"/>
  <c r="AE1034"/>
  <c r="AE1035"/>
  <c r="AE1036"/>
  <c r="AE1037"/>
  <c r="AE1038"/>
  <c r="AE1039"/>
  <c r="AE1040"/>
  <c r="AE1041"/>
  <c r="AE1042"/>
  <c r="AE1043"/>
  <c r="AE1044"/>
  <c r="AE1045"/>
  <c r="AE1046"/>
  <c r="AE1047"/>
  <c r="AE1048"/>
  <c r="AE1049"/>
  <c r="AE1050"/>
  <c r="AE1051"/>
  <c r="AE1052"/>
  <c r="AE1053"/>
  <c r="AE1054"/>
  <c r="AE1055"/>
  <c r="AE1056"/>
  <c r="AE1057"/>
  <c r="AE1058"/>
  <c r="AE1059"/>
  <c r="AE1060"/>
  <c r="AE1061"/>
  <c r="AE1062"/>
  <c r="AE1063"/>
  <c r="AE1064"/>
  <c r="AE1065"/>
  <c r="AE1066"/>
  <c r="AE1067"/>
  <c r="AE1068"/>
  <c r="AE1069"/>
  <c r="AE1070"/>
  <c r="AE1071"/>
  <c r="AE1072"/>
  <c r="AE1073"/>
  <c r="AE1074"/>
  <c r="AE1075"/>
  <c r="AE1076"/>
  <c r="AE1077"/>
  <c r="AE1078"/>
  <c r="AE1079"/>
  <c r="AE1080"/>
  <c r="AE1081"/>
  <c r="AE1082"/>
  <c r="AE1083"/>
  <c r="AE1084"/>
  <c r="AE1085"/>
  <c r="AE1086"/>
  <c r="AE1087"/>
  <c r="AE1088"/>
  <c r="AE1089"/>
  <c r="AE1090"/>
  <c r="AE1091"/>
  <c r="AE1092"/>
  <c r="AE1093"/>
  <c r="AE1094"/>
  <c r="AE1095"/>
  <c r="AE1096"/>
  <c r="AE1097"/>
  <c r="AE1098"/>
  <c r="AE1099"/>
  <c r="AE1100"/>
  <c r="AE1101"/>
  <c r="AE1102"/>
  <c r="AE1103"/>
  <c r="AE1104"/>
  <c r="AE1105"/>
  <c r="AE1106"/>
  <c r="AE1107"/>
  <c r="AE1108"/>
  <c r="AE1109"/>
  <c r="AE1110"/>
  <c r="AE1111"/>
  <c r="AE1112"/>
  <c r="AE1113"/>
  <c r="AE1114"/>
  <c r="AE1115"/>
  <c r="AE1116"/>
  <c r="AE1117"/>
  <c r="AE1118"/>
  <c r="AE1119"/>
  <c r="AE1120"/>
  <c r="AE1121"/>
  <c r="AE1122"/>
  <c r="AE1123"/>
  <c r="AE1124"/>
  <c r="AE1125"/>
  <c r="AE1126"/>
  <c r="AE1127"/>
  <c r="AB13"/>
  <c r="AB14"/>
  <c r="AB15"/>
  <c r="AB16"/>
  <c r="AB17"/>
  <c r="AB18"/>
  <c r="AB19"/>
  <c r="AB20"/>
  <c r="AB21"/>
  <c r="AB22"/>
  <c r="AB23"/>
  <c r="AB24"/>
  <c r="AB25"/>
  <c r="AB26"/>
  <c r="AB27"/>
  <c r="AB28"/>
  <c r="AB29"/>
  <c r="AB30"/>
  <c r="AB31"/>
  <c r="AB32"/>
  <c r="AB33"/>
  <c r="AB34"/>
  <c r="AB35"/>
  <c r="AB36"/>
  <c r="AB37"/>
  <c r="AB38"/>
  <c r="AB39"/>
  <c r="AB40"/>
  <c r="AB41"/>
  <c r="AB42"/>
  <c r="AB43"/>
  <c r="AB44"/>
  <c r="AB45"/>
  <c r="AB46"/>
  <c r="AB47"/>
  <c r="AB48"/>
  <c r="AB49"/>
  <c r="AB50"/>
  <c r="AB51"/>
  <c r="AB52"/>
  <c r="AB53"/>
  <c r="AB54"/>
  <c r="AB55"/>
  <c r="AB56"/>
  <c r="AB57"/>
  <c r="AB58"/>
  <c r="AB59"/>
  <c r="AB60"/>
  <c r="AB61"/>
  <c r="AB62"/>
  <c r="AB63"/>
  <c r="AB64"/>
  <c r="AB65"/>
  <c r="AB66"/>
  <c r="AB67"/>
  <c r="AB68"/>
  <c r="AB69"/>
  <c r="AB70"/>
  <c r="AB71"/>
  <c r="AB72"/>
  <c r="AB73"/>
  <c r="AB74"/>
  <c r="AB75"/>
  <c r="AB76"/>
  <c r="AB77"/>
  <c r="AB78"/>
  <c r="AB79"/>
  <c r="AB80"/>
  <c r="AB81"/>
  <c r="AB82"/>
  <c r="AB83"/>
  <c r="AB84"/>
  <c r="AB85"/>
  <c r="AB86"/>
  <c r="AB87"/>
  <c r="AB88"/>
  <c r="AB89"/>
  <c r="AB90"/>
  <c r="AB91"/>
  <c r="AB92"/>
  <c r="AB93"/>
  <c r="AB94"/>
  <c r="AB95"/>
  <c r="AB96"/>
  <c r="AB97"/>
  <c r="AB98"/>
  <c r="AB99"/>
  <c r="AB100"/>
  <c r="AB101"/>
  <c r="AB102"/>
  <c r="AB103"/>
  <c r="AB104"/>
  <c r="AB105"/>
  <c r="AB106"/>
  <c r="AB107"/>
  <c r="AB108"/>
  <c r="AB109"/>
  <c r="AB110"/>
  <c r="AB111"/>
  <c r="AB112"/>
  <c r="AB113"/>
  <c r="AB114"/>
  <c r="AB115"/>
  <c r="AB116"/>
  <c r="AB117"/>
  <c r="AB118"/>
  <c r="AB119"/>
  <c r="AB120"/>
  <c r="AB121"/>
  <c r="AB122"/>
  <c r="AB123"/>
  <c r="AB124"/>
  <c r="AB125"/>
  <c r="AB126"/>
  <c r="AB127"/>
  <c r="AB128"/>
  <c r="AB129"/>
  <c r="AB130"/>
  <c r="AB131"/>
  <c r="AB132"/>
  <c r="AB133"/>
  <c r="AB134"/>
  <c r="AB135"/>
  <c r="AB136"/>
  <c r="AB137"/>
  <c r="AB138"/>
  <c r="AB139"/>
  <c r="AB140"/>
  <c r="AB141"/>
  <c r="AB142"/>
  <c r="AB143"/>
  <c r="AB144"/>
  <c r="AB145"/>
  <c r="AB146"/>
  <c r="AB147"/>
  <c r="AB148"/>
  <c r="AB149"/>
  <c r="AB150"/>
  <c r="AB151"/>
  <c r="AB152"/>
  <c r="AB153"/>
  <c r="AB154"/>
  <c r="AB155"/>
  <c r="AB156"/>
  <c r="AB157"/>
  <c r="AB158"/>
  <c r="AB159"/>
  <c r="AB160"/>
  <c r="AB161"/>
  <c r="AB162"/>
  <c r="AB163"/>
  <c r="AB164"/>
  <c r="AB165"/>
  <c r="AB166"/>
  <c r="AB167"/>
  <c r="AB168"/>
  <c r="AB169"/>
  <c r="AB170"/>
  <c r="AB171"/>
  <c r="AB172"/>
  <c r="AB173"/>
  <c r="AB174"/>
  <c r="AB175"/>
  <c r="AB176"/>
  <c r="AB177"/>
  <c r="AB178"/>
  <c r="AB179"/>
  <c r="AB180"/>
  <c r="AB181"/>
  <c r="AB182"/>
  <c r="AB183"/>
  <c r="AB184"/>
  <c r="AB185"/>
  <c r="AB186"/>
  <c r="AB187"/>
  <c r="AB188"/>
  <c r="AB189"/>
  <c r="AB190"/>
  <c r="AB191"/>
  <c r="AB192"/>
  <c r="AB193"/>
  <c r="AB194"/>
  <c r="AB195"/>
  <c r="AB196"/>
  <c r="AB197"/>
  <c r="AB198"/>
  <c r="AB199"/>
  <c r="AB200"/>
  <c r="AB201"/>
  <c r="AB202"/>
  <c r="AB203"/>
  <c r="AB204"/>
  <c r="AB205"/>
  <c r="AB206"/>
  <c r="AB207"/>
  <c r="AB208"/>
  <c r="AB209"/>
  <c r="AB210"/>
  <c r="AB211"/>
  <c r="AB212"/>
  <c r="AB213"/>
  <c r="AB214"/>
  <c r="AB215"/>
  <c r="AB216"/>
  <c r="AB217"/>
  <c r="AB218"/>
  <c r="AB219"/>
  <c r="AB220"/>
  <c r="AB221"/>
  <c r="AB222"/>
  <c r="AB223"/>
  <c r="AB224"/>
  <c r="AB225"/>
  <c r="AB226"/>
  <c r="AB227"/>
  <c r="AB228"/>
  <c r="AB229"/>
  <c r="AB230"/>
  <c r="AB231"/>
  <c r="AB232"/>
  <c r="AB233"/>
  <c r="AB234"/>
  <c r="AB235"/>
  <c r="AB236"/>
  <c r="AB237"/>
  <c r="AB238"/>
  <c r="AB239"/>
  <c r="AB240"/>
  <c r="AB241"/>
  <c r="AB242"/>
  <c r="AB243"/>
  <c r="AB244"/>
  <c r="AB245"/>
  <c r="AB246"/>
  <c r="AB247"/>
  <c r="AB248"/>
  <c r="AB249"/>
  <c r="AB250"/>
  <c r="AB251"/>
  <c r="AB252"/>
  <c r="AB253"/>
  <c r="AB254"/>
  <c r="AB255"/>
  <c r="AB256"/>
  <c r="AB257"/>
  <c r="AB258"/>
  <c r="AB259"/>
  <c r="AB260"/>
  <c r="AB261"/>
  <c r="AB262"/>
  <c r="AB263"/>
  <c r="AB264"/>
  <c r="AB265"/>
  <c r="AB266"/>
  <c r="AB267"/>
  <c r="AB268"/>
  <c r="AB269"/>
  <c r="AB270"/>
  <c r="AB271"/>
  <c r="AB272"/>
  <c r="AB273"/>
  <c r="AB274"/>
  <c r="AB275"/>
  <c r="AB276"/>
  <c r="AB277"/>
  <c r="AB278"/>
  <c r="AB279"/>
  <c r="AB280"/>
  <c r="AB281"/>
  <c r="AB282"/>
  <c r="AB283"/>
  <c r="AB284"/>
  <c r="AB285"/>
  <c r="AB286"/>
  <c r="AB287"/>
  <c r="AB288"/>
  <c r="AB289"/>
  <c r="AB290"/>
  <c r="AB291"/>
  <c r="AB292"/>
  <c r="AB293"/>
  <c r="AB294"/>
  <c r="AB295"/>
  <c r="AB296"/>
  <c r="AB297"/>
  <c r="AB298"/>
  <c r="AB299"/>
  <c r="AB300"/>
  <c r="AB301"/>
  <c r="AB302"/>
  <c r="AB303"/>
  <c r="AB304"/>
  <c r="AB305"/>
  <c r="AB306"/>
  <c r="AB307"/>
  <c r="AB308"/>
  <c r="AB309"/>
  <c r="AB310"/>
  <c r="AB311"/>
  <c r="AB312"/>
  <c r="AB313"/>
  <c r="AB314"/>
  <c r="AB315"/>
  <c r="AB316"/>
  <c r="AB317"/>
  <c r="AB318"/>
  <c r="AB319"/>
  <c r="AB320"/>
  <c r="AB321"/>
  <c r="AB322"/>
  <c r="AB323"/>
  <c r="AB324"/>
  <c r="AB325"/>
  <c r="AB326"/>
  <c r="AB327"/>
  <c r="AB328"/>
  <c r="AB329"/>
  <c r="AB330"/>
  <c r="AB331"/>
  <c r="AB332"/>
  <c r="AB333"/>
  <c r="AB334"/>
  <c r="AB335"/>
  <c r="AB336"/>
  <c r="AB337"/>
  <c r="AB338"/>
  <c r="AB339"/>
  <c r="AB340"/>
  <c r="AB341"/>
  <c r="AB342"/>
  <c r="AB343"/>
  <c r="AB344"/>
  <c r="AB345"/>
  <c r="AB346"/>
  <c r="AB347"/>
  <c r="AB348"/>
  <c r="AB349"/>
  <c r="AB350"/>
  <c r="AB351"/>
  <c r="AB352"/>
  <c r="AB353"/>
  <c r="AB354"/>
  <c r="AB355"/>
  <c r="AB356"/>
  <c r="AB357"/>
  <c r="AB358"/>
  <c r="AB359"/>
  <c r="AB360"/>
  <c r="AB361"/>
  <c r="AB362"/>
  <c r="AB363"/>
  <c r="AB364"/>
  <c r="AB365"/>
  <c r="AB366"/>
  <c r="AB367"/>
  <c r="AB368"/>
  <c r="AB369"/>
  <c r="AB370"/>
  <c r="AB371"/>
  <c r="AB372"/>
  <c r="AB373"/>
  <c r="AB374"/>
  <c r="AB375"/>
  <c r="AB376"/>
  <c r="AB377"/>
  <c r="AB378"/>
  <c r="AB379"/>
  <c r="AB380"/>
  <c r="AB381"/>
  <c r="AB382"/>
  <c r="AB383"/>
  <c r="AB384"/>
  <c r="AB385"/>
  <c r="AB386"/>
  <c r="AB387"/>
  <c r="AB388"/>
  <c r="AB389"/>
  <c r="AB390"/>
  <c r="AB391"/>
  <c r="AB392"/>
  <c r="AB393"/>
  <c r="AB394"/>
  <c r="AB395"/>
  <c r="AB396"/>
  <c r="AB397"/>
  <c r="AB398"/>
  <c r="AB399"/>
  <c r="AB400"/>
  <c r="AB401"/>
  <c r="AB402"/>
  <c r="AB403"/>
  <c r="AB404"/>
  <c r="AB405"/>
  <c r="AB406"/>
  <c r="AB407"/>
  <c r="AB408"/>
  <c r="AB409"/>
  <c r="AB410"/>
  <c r="AB411"/>
  <c r="AB412"/>
  <c r="AB413"/>
  <c r="AB414"/>
  <c r="AB415"/>
  <c r="AB416"/>
  <c r="AB417"/>
  <c r="AB418"/>
  <c r="AB419"/>
  <c r="AB420"/>
  <c r="AB421"/>
  <c r="AB422"/>
  <c r="AB423"/>
  <c r="AB424"/>
  <c r="AB425"/>
  <c r="AB426"/>
  <c r="AB427"/>
  <c r="AB428"/>
  <c r="AB429"/>
  <c r="AB430"/>
  <c r="AB431"/>
  <c r="AB432"/>
  <c r="AB433"/>
  <c r="AB434"/>
  <c r="AB435"/>
  <c r="AB436"/>
  <c r="AB437"/>
  <c r="AB438"/>
  <c r="AB439"/>
  <c r="AB440"/>
  <c r="AB441"/>
  <c r="AB442"/>
  <c r="AB443"/>
  <c r="AB444"/>
  <c r="AB445"/>
  <c r="AB446"/>
  <c r="AB447"/>
  <c r="AB448"/>
  <c r="AB449"/>
  <c r="AB450"/>
  <c r="AB451"/>
  <c r="AB452"/>
  <c r="AB453"/>
  <c r="AB454"/>
  <c r="AB455"/>
  <c r="AB456"/>
  <c r="AB457"/>
  <c r="AB458"/>
  <c r="AB459"/>
  <c r="AB460"/>
  <c r="AB461"/>
  <c r="AB462"/>
  <c r="AB463"/>
  <c r="AB464"/>
  <c r="AB465"/>
  <c r="AB466"/>
  <c r="AB467"/>
  <c r="AB468"/>
  <c r="AB469"/>
  <c r="AB470"/>
  <c r="AB471"/>
  <c r="AB472"/>
  <c r="AB473"/>
  <c r="AB474"/>
  <c r="AB475"/>
  <c r="AB476"/>
  <c r="AB477"/>
  <c r="AB478"/>
  <c r="AB479"/>
  <c r="AB480"/>
  <c r="AB481"/>
  <c r="AB482"/>
  <c r="AB483"/>
  <c r="AB484"/>
  <c r="AB485"/>
  <c r="AB486"/>
  <c r="AB487"/>
  <c r="AB488"/>
  <c r="AB489"/>
  <c r="AB490"/>
  <c r="AB491"/>
  <c r="AB492"/>
  <c r="AB493"/>
  <c r="AB494"/>
  <c r="AB495"/>
  <c r="AB496"/>
  <c r="AB497"/>
  <c r="AB498"/>
  <c r="AB499"/>
  <c r="AB500"/>
  <c r="AB501"/>
  <c r="AB502"/>
  <c r="AB503"/>
  <c r="AB504"/>
  <c r="AB505"/>
  <c r="AB506"/>
  <c r="AB507"/>
  <c r="AB508"/>
  <c r="AB509"/>
  <c r="AB510"/>
  <c r="AB511"/>
  <c r="AB512"/>
  <c r="AB513"/>
  <c r="AB514"/>
  <c r="AB515"/>
  <c r="AB516"/>
  <c r="AB517"/>
  <c r="AB518"/>
  <c r="AB519"/>
  <c r="AB520"/>
  <c r="AB521"/>
  <c r="AB522"/>
  <c r="AB523"/>
  <c r="AB524"/>
  <c r="AB525"/>
  <c r="AB526"/>
  <c r="AB527"/>
  <c r="AB528"/>
  <c r="AB529"/>
  <c r="AB530"/>
  <c r="AB531"/>
  <c r="AB532"/>
  <c r="AB533"/>
  <c r="AB534"/>
  <c r="AB535"/>
  <c r="AB536"/>
  <c r="AB537"/>
  <c r="AB538"/>
  <c r="AB539"/>
  <c r="AB540"/>
  <c r="AB541"/>
  <c r="AB542"/>
  <c r="AB543"/>
  <c r="AB544"/>
  <c r="AB545"/>
  <c r="AB546"/>
  <c r="AB547"/>
  <c r="AB548"/>
  <c r="AB549"/>
  <c r="AB550"/>
  <c r="AB551"/>
  <c r="AB552"/>
  <c r="AB553"/>
  <c r="AB554"/>
  <c r="AB555"/>
  <c r="AB556"/>
  <c r="AB557"/>
  <c r="AB558"/>
  <c r="AB559"/>
  <c r="AB560"/>
  <c r="AB561"/>
  <c r="AB562"/>
  <c r="AB563"/>
  <c r="AB564"/>
  <c r="AB565"/>
  <c r="AB566"/>
  <c r="AB567"/>
  <c r="AB568"/>
  <c r="AB569"/>
  <c r="AB570"/>
  <c r="AB571"/>
  <c r="AB572"/>
  <c r="AB573"/>
  <c r="AB574"/>
  <c r="AB575"/>
  <c r="AB576"/>
  <c r="AB577"/>
  <c r="AB578"/>
  <c r="AB579"/>
  <c r="AB580"/>
  <c r="AB581"/>
  <c r="AB582"/>
  <c r="AB583"/>
  <c r="AB584"/>
  <c r="AB585"/>
  <c r="AB586"/>
  <c r="AB587"/>
  <c r="AB588"/>
  <c r="AB589"/>
  <c r="AB590"/>
  <c r="AB591"/>
  <c r="AB592"/>
  <c r="AB593"/>
  <c r="AB594"/>
  <c r="AB595"/>
  <c r="AB596"/>
  <c r="AB597"/>
  <c r="AB598"/>
  <c r="AB599"/>
  <c r="AB600"/>
  <c r="AB601"/>
  <c r="AB602"/>
  <c r="AB603"/>
  <c r="AB604"/>
  <c r="AB605"/>
  <c r="AB606"/>
  <c r="AB607"/>
  <c r="AB608"/>
  <c r="AB609"/>
  <c r="AB610"/>
  <c r="AB611"/>
  <c r="AB612"/>
  <c r="AB613"/>
  <c r="AB614"/>
  <c r="AB615"/>
  <c r="AB616"/>
  <c r="AB617"/>
  <c r="AB618"/>
  <c r="AB619"/>
  <c r="AB620"/>
  <c r="AB621"/>
  <c r="AB622"/>
  <c r="AB623"/>
  <c r="AB624"/>
  <c r="AB625"/>
  <c r="AB626"/>
  <c r="AB627"/>
  <c r="AB628"/>
  <c r="AB629"/>
  <c r="AB630"/>
  <c r="AB631"/>
  <c r="AB632"/>
  <c r="AB633"/>
  <c r="AB634"/>
  <c r="AB635"/>
  <c r="AB636"/>
  <c r="AB637"/>
  <c r="AB638"/>
  <c r="AB639"/>
  <c r="AB640"/>
  <c r="AB641"/>
  <c r="AB642"/>
  <c r="AB643"/>
  <c r="AB644"/>
  <c r="AB645"/>
  <c r="AB646"/>
  <c r="AB647"/>
  <c r="AB648"/>
  <c r="AB649"/>
  <c r="AB650"/>
  <c r="AB651"/>
  <c r="AB652"/>
  <c r="AB653"/>
  <c r="AB654"/>
  <c r="AB655"/>
  <c r="AB656"/>
  <c r="AB657"/>
  <c r="AB658"/>
  <c r="AB659"/>
  <c r="AB660"/>
  <c r="AB661"/>
  <c r="AB662"/>
  <c r="AB663"/>
  <c r="AB664"/>
  <c r="AB665"/>
  <c r="AB666"/>
  <c r="AB667"/>
  <c r="AB668"/>
  <c r="AB669"/>
  <c r="AB670"/>
  <c r="AB671"/>
  <c r="AB672"/>
  <c r="AB673"/>
  <c r="AB674"/>
  <c r="AB675"/>
  <c r="AB676"/>
  <c r="AB677"/>
  <c r="AB678"/>
  <c r="AB679"/>
  <c r="AB680"/>
  <c r="AB681"/>
  <c r="AB682"/>
  <c r="AB683"/>
  <c r="AB684"/>
  <c r="AB685"/>
  <c r="AB686"/>
  <c r="AB687"/>
  <c r="AB688"/>
  <c r="AB689"/>
  <c r="AB690"/>
  <c r="AB691"/>
  <c r="AB692"/>
  <c r="AB693"/>
  <c r="AB694"/>
  <c r="AB695"/>
  <c r="AB696"/>
  <c r="AB697"/>
  <c r="AB698"/>
  <c r="AB699"/>
  <c r="AB700"/>
  <c r="AB701"/>
  <c r="AB702"/>
  <c r="AB703"/>
  <c r="AB704"/>
  <c r="AB705"/>
  <c r="AB706"/>
  <c r="AB707"/>
  <c r="AB708"/>
  <c r="AB709"/>
  <c r="AB710"/>
  <c r="AB711"/>
  <c r="AB712"/>
  <c r="AB713"/>
  <c r="AB714"/>
  <c r="AB715"/>
  <c r="AB716"/>
  <c r="AB717"/>
  <c r="AB718"/>
  <c r="AB719"/>
  <c r="AB720"/>
  <c r="AB721"/>
  <c r="AB722"/>
  <c r="AB723"/>
  <c r="AB724"/>
  <c r="AB725"/>
  <c r="AB726"/>
  <c r="AB727"/>
  <c r="AB728"/>
  <c r="AB729"/>
  <c r="AB730"/>
  <c r="AB731"/>
  <c r="AB732"/>
  <c r="AB733"/>
  <c r="AB734"/>
  <c r="AB735"/>
  <c r="AB736"/>
  <c r="AB737"/>
  <c r="AB738"/>
  <c r="AB739"/>
  <c r="AB740"/>
  <c r="AB741"/>
  <c r="AB742"/>
  <c r="AB743"/>
  <c r="AB744"/>
  <c r="AB745"/>
  <c r="AB746"/>
  <c r="AB747"/>
  <c r="AB748"/>
  <c r="AB749"/>
  <c r="AB750"/>
  <c r="AB751"/>
  <c r="AB752"/>
  <c r="AB753"/>
  <c r="AB754"/>
  <c r="AB755"/>
  <c r="AB756"/>
  <c r="AB757"/>
  <c r="AB758"/>
  <c r="AB759"/>
  <c r="AB760"/>
  <c r="AB761"/>
  <c r="AB762"/>
  <c r="AB763"/>
  <c r="AB764"/>
  <c r="AB765"/>
  <c r="AB766"/>
  <c r="AB767"/>
  <c r="AB768"/>
  <c r="AB769"/>
  <c r="AB770"/>
  <c r="AB771"/>
  <c r="AB772"/>
  <c r="AB773"/>
  <c r="AB774"/>
  <c r="AB775"/>
  <c r="AB776"/>
  <c r="AB777"/>
  <c r="AB778"/>
  <c r="AB779"/>
  <c r="AB780"/>
  <c r="AB781"/>
  <c r="AB782"/>
  <c r="AB783"/>
  <c r="AB784"/>
  <c r="AB785"/>
  <c r="AB786"/>
  <c r="AB787"/>
  <c r="AB788"/>
  <c r="AB789"/>
  <c r="AB790"/>
  <c r="AB791"/>
  <c r="AB792"/>
  <c r="AB793"/>
  <c r="AB794"/>
  <c r="AB795"/>
  <c r="AB796"/>
  <c r="AB797"/>
  <c r="AB798"/>
  <c r="AB799"/>
  <c r="AB800"/>
  <c r="AB801"/>
  <c r="AB802"/>
  <c r="AB803"/>
  <c r="AB804"/>
  <c r="AB805"/>
  <c r="AB806"/>
  <c r="AB807"/>
  <c r="AB808"/>
  <c r="AB809"/>
  <c r="AB810"/>
  <c r="AB811"/>
  <c r="AB812"/>
  <c r="AB813"/>
  <c r="AB814"/>
  <c r="AB815"/>
  <c r="AB816"/>
  <c r="AB817"/>
  <c r="AB818"/>
  <c r="AB819"/>
  <c r="AB820"/>
  <c r="AB821"/>
  <c r="AB822"/>
  <c r="AB823"/>
  <c r="AB824"/>
  <c r="AB825"/>
  <c r="AB826"/>
  <c r="AB827"/>
  <c r="AB828"/>
  <c r="AB829"/>
  <c r="AB830"/>
  <c r="AB831"/>
  <c r="AB832"/>
  <c r="AB833"/>
  <c r="AB834"/>
  <c r="AB835"/>
  <c r="AB836"/>
  <c r="AB837"/>
  <c r="AB838"/>
  <c r="AB839"/>
  <c r="AB840"/>
  <c r="AB841"/>
  <c r="AB842"/>
  <c r="AB843"/>
  <c r="AB844"/>
  <c r="AB845"/>
  <c r="AB846"/>
  <c r="AB847"/>
  <c r="AB848"/>
  <c r="AB849"/>
  <c r="AB850"/>
  <c r="AB851"/>
  <c r="AB852"/>
  <c r="AB853"/>
  <c r="AB854"/>
  <c r="AB855"/>
  <c r="AB856"/>
  <c r="AB857"/>
  <c r="AB858"/>
  <c r="AB859"/>
  <c r="AB860"/>
  <c r="AB861"/>
  <c r="AB862"/>
  <c r="AB863"/>
  <c r="AB864"/>
  <c r="AB865"/>
  <c r="AB866"/>
  <c r="AB867"/>
  <c r="AB868"/>
  <c r="AB869"/>
  <c r="AB870"/>
  <c r="AB871"/>
  <c r="AB872"/>
  <c r="AB873"/>
  <c r="AB874"/>
  <c r="AB875"/>
  <c r="AB876"/>
  <c r="AB877"/>
  <c r="AB878"/>
  <c r="AB879"/>
  <c r="AB880"/>
  <c r="AB881"/>
  <c r="AB882"/>
  <c r="AB883"/>
  <c r="AB884"/>
  <c r="AB885"/>
  <c r="AB886"/>
  <c r="AB887"/>
  <c r="AB888"/>
  <c r="AB889"/>
  <c r="AB890"/>
  <c r="AB891"/>
  <c r="AB892"/>
  <c r="AB893"/>
  <c r="AB894"/>
  <c r="AB895"/>
  <c r="AB896"/>
  <c r="AB897"/>
  <c r="AB898"/>
  <c r="AB899"/>
  <c r="AB900"/>
  <c r="AB901"/>
  <c r="AB902"/>
  <c r="AB903"/>
  <c r="AB904"/>
  <c r="AB905"/>
  <c r="AB906"/>
  <c r="AB907"/>
  <c r="AB908"/>
  <c r="AB909"/>
  <c r="AB910"/>
  <c r="AB911"/>
  <c r="AB912"/>
  <c r="AB913"/>
  <c r="AB914"/>
  <c r="AB915"/>
  <c r="AB916"/>
  <c r="AB917"/>
  <c r="AB918"/>
  <c r="AB919"/>
  <c r="AB920"/>
  <c r="AB921"/>
  <c r="AB922"/>
  <c r="AB923"/>
  <c r="AB924"/>
  <c r="AB925"/>
  <c r="AB926"/>
  <c r="AB927"/>
  <c r="AB928"/>
  <c r="AB929"/>
  <c r="AB930"/>
  <c r="AB931"/>
  <c r="AB932"/>
  <c r="AB933"/>
  <c r="AB934"/>
  <c r="AB935"/>
  <c r="AB936"/>
  <c r="AB937"/>
  <c r="AB938"/>
  <c r="AB939"/>
  <c r="AB940"/>
  <c r="AB941"/>
  <c r="AB942"/>
  <c r="AB943"/>
  <c r="AB944"/>
  <c r="AB945"/>
  <c r="AB946"/>
  <c r="AB947"/>
  <c r="AB948"/>
  <c r="AB949"/>
  <c r="AB950"/>
  <c r="AB951"/>
  <c r="AB952"/>
  <c r="AB953"/>
  <c r="AB954"/>
  <c r="AB955"/>
  <c r="AB956"/>
  <c r="AB957"/>
  <c r="AB958"/>
  <c r="AB959"/>
  <c r="AB960"/>
  <c r="AB961"/>
  <c r="AB962"/>
  <c r="AB963"/>
  <c r="AB964"/>
  <c r="AB965"/>
  <c r="AB966"/>
  <c r="AB967"/>
  <c r="AB968"/>
  <c r="AB969"/>
  <c r="AB970"/>
  <c r="AB971"/>
  <c r="AB972"/>
  <c r="AB973"/>
  <c r="AB974"/>
  <c r="AB975"/>
  <c r="AB976"/>
  <c r="AB977"/>
  <c r="AB978"/>
  <c r="AB979"/>
  <c r="AB980"/>
  <c r="AB981"/>
  <c r="AB982"/>
  <c r="AB983"/>
  <c r="AB984"/>
  <c r="AB985"/>
  <c r="AB986"/>
  <c r="AB987"/>
  <c r="AB988"/>
  <c r="AB989"/>
  <c r="AB990"/>
  <c r="AB991"/>
  <c r="AB992"/>
  <c r="AB993"/>
  <c r="AB994"/>
  <c r="AB995"/>
  <c r="AB996"/>
  <c r="AB997"/>
  <c r="AB998"/>
  <c r="AB999"/>
  <c r="AB1000"/>
  <c r="AB1001"/>
  <c r="AB1002"/>
  <c r="AB1003"/>
  <c r="AB1004"/>
  <c r="AB1005"/>
  <c r="AB1006"/>
  <c r="AB1007"/>
  <c r="AB1008"/>
  <c r="AB1009"/>
  <c r="AB1010"/>
  <c r="AB1011"/>
  <c r="AB1012"/>
  <c r="AB1013"/>
  <c r="AB1014"/>
  <c r="AB1015"/>
  <c r="AB1016"/>
  <c r="AB1017"/>
  <c r="AB1018"/>
  <c r="AB1019"/>
  <c r="AB1020"/>
  <c r="AB1021"/>
  <c r="AB1022"/>
  <c r="AB1023"/>
  <c r="AB1024"/>
  <c r="AB1025"/>
  <c r="AB1026"/>
  <c r="AB1027"/>
  <c r="AB1028"/>
  <c r="AB1029"/>
  <c r="AB1030"/>
  <c r="AB1031"/>
  <c r="AB1032"/>
  <c r="AB1033"/>
  <c r="AB1034"/>
  <c r="AB1035"/>
  <c r="AB1036"/>
  <c r="AB1037"/>
  <c r="AB1038"/>
  <c r="AB1039"/>
  <c r="AB1040"/>
  <c r="AB1041"/>
  <c r="AB1042"/>
  <c r="AB1043"/>
  <c r="AB1044"/>
  <c r="AB1045"/>
  <c r="AB1046"/>
  <c r="AB1047"/>
  <c r="AB1048"/>
  <c r="AB1049"/>
  <c r="AB1050"/>
  <c r="AB1051"/>
  <c r="AB1052"/>
  <c r="AB1053"/>
  <c r="AB1054"/>
  <c r="AB1055"/>
  <c r="AB1056"/>
  <c r="AB1057"/>
  <c r="AB1058"/>
  <c r="AB1059"/>
  <c r="AB1060"/>
  <c r="AB1061"/>
  <c r="AB1062"/>
  <c r="AB1063"/>
  <c r="AB1064"/>
  <c r="AB1065"/>
  <c r="AB1066"/>
  <c r="AB1067"/>
  <c r="AB1068"/>
  <c r="AB1069"/>
  <c r="AB1070"/>
  <c r="AB1071"/>
  <c r="AB1072"/>
  <c r="AB1073"/>
  <c r="AB1074"/>
  <c r="AB1075"/>
  <c r="AB1076"/>
  <c r="AB1077"/>
  <c r="AB1078"/>
  <c r="AB1079"/>
  <c r="AB1080"/>
  <c r="AB1081"/>
  <c r="AB1082"/>
  <c r="AB1083"/>
  <c r="AB1084"/>
  <c r="AB1085"/>
  <c r="AB1086"/>
  <c r="AB1087"/>
  <c r="AB1088"/>
  <c r="AB1089"/>
  <c r="AB1090"/>
  <c r="AB1091"/>
  <c r="AB1092"/>
  <c r="AB1093"/>
  <c r="AB1094"/>
  <c r="AB1095"/>
  <c r="AB1096"/>
  <c r="AB1097"/>
  <c r="AB1098"/>
  <c r="AB1099"/>
  <c r="AB1100"/>
  <c r="AB1101"/>
  <c r="AB1102"/>
  <c r="AB1103"/>
  <c r="AB1104"/>
  <c r="AB1105"/>
  <c r="AB1106"/>
  <c r="AB1107"/>
  <c r="AB1108"/>
  <c r="AB1109"/>
  <c r="AB1110"/>
  <c r="AB1111"/>
  <c r="AB1112"/>
  <c r="AB1113"/>
  <c r="AB1114"/>
  <c r="AB1115"/>
  <c r="AB1116"/>
  <c r="AB1117"/>
  <c r="AB1118"/>
  <c r="AB1119"/>
  <c r="AB1120"/>
  <c r="AB1121"/>
  <c r="AB1122"/>
  <c r="AB1123"/>
  <c r="AB1124"/>
  <c r="AB1125"/>
  <c r="AB1126"/>
  <c r="AD1"/>
  <c r="AH10" i="2"/>
  <c r="AH11"/>
  <c r="AH9"/>
</calcChain>
</file>

<file path=xl/sharedStrings.xml><?xml version="1.0" encoding="utf-8"?>
<sst xmlns="http://schemas.openxmlformats.org/spreadsheetml/2006/main" count="6192" uniqueCount="1948">
  <si>
    <t>نام</t>
  </si>
  <si>
    <t>نوع سازمان</t>
  </si>
  <si>
    <t>شهر محل تولد</t>
  </si>
  <si>
    <t>تاريخ تولد</t>
  </si>
  <si>
    <t>جنسيت</t>
  </si>
  <si>
    <t>كد ملي</t>
  </si>
  <si>
    <t>كد سازماني شخص</t>
  </si>
  <si>
    <t>نام خانوادگي</t>
  </si>
  <si>
    <t>استان</t>
  </si>
  <si>
    <t>شهر</t>
  </si>
  <si>
    <t>كد پستي</t>
  </si>
  <si>
    <t>تلفن</t>
  </si>
  <si>
    <t>فاكس</t>
  </si>
  <si>
    <t>آدرس منزل</t>
  </si>
  <si>
    <t>آدرس</t>
  </si>
  <si>
    <t>ايميل شخصي</t>
  </si>
  <si>
    <t>ايميل سازماني</t>
  </si>
  <si>
    <t>تاريخ تصويب پروپوزال</t>
  </si>
  <si>
    <t>گروه عمده تحصيلي</t>
  </si>
  <si>
    <t xml:space="preserve">تاريخ شروع </t>
  </si>
  <si>
    <t>تاريخ پايان</t>
  </si>
  <si>
    <t>وضعيت</t>
  </si>
  <si>
    <t>نوع طرح</t>
  </si>
  <si>
    <t>عنوان</t>
  </si>
  <si>
    <t>فارسي</t>
  </si>
  <si>
    <t>انگليسي</t>
  </si>
  <si>
    <t>عربي</t>
  </si>
  <si>
    <t>خلاصه</t>
  </si>
  <si>
    <t>كليد واژه</t>
  </si>
  <si>
    <t>اشخاص مشاركت كننده</t>
  </si>
  <si>
    <t>كد شخص</t>
  </si>
  <si>
    <t>سازمانهاي مشاركت كننده</t>
  </si>
  <si>
    <t>درصد مشاركت مالي</t>
  </si>
  <si>
    <t>كد سازمان</t>
  </si>
  <si>
    <t>سياستهاي علم و فناوري</t>
  </si>
  <si>
    <t>نوع طرح تحقيقاتي</t>
  </si>
  <si>
    <t>وضعيت طرح تحقيقاتي</t>
  </si>
  <si>
    <t>جنسيت شخص</t>
  </si>
  <si>
    <t>ليست انتخابي شامل :</t>
  </si>
  <si>
    <t>علوم انساني</t>
  </si>
  <si>
    <t>تقويت نظام سياستگذاري علم و فناوري كشور</t>
  </si>
  <si>
    <t>بنيادي</t>
  </si>
  <si>
    <t>فعال</t>
  </si>
  <si>
    <t>مرد</t>
  </si>
  <si>
    <t>علوم پايه</t>
  </si>
  <si>
    <t>پشتيباني از نظام علم و فناوري كشور</t>
  </si>
  <si>
    <t>توسعه تجربي</t>
  </si>
  <si>
    <t>غير فعال</t>
  </si>
  <si>
    <t>زن</t>
  </si>
  <si>
    <t>علوم پزشكي</t>
  </si>
  <si>
    <t>تقويت شبكه هاي تحقيق و توسعه ملي و فراملي</t>
  </si>
  <si>
    <t>كاربردي</t>
  </si>
  <si>
    <t>انصرافي</t>
  </si>
  <si>
    <t>نامعين</t>
  </si>
  <si>
    <t>فني مهندسي</t>
  </si>
  <si>
    <t>تحقق متوازن اولويتهاي تحقيقاتي</t>
  </si>
  <si>
    <t>HSR</t>
  </si>
  <si>
    <t>اتمام موفق</t>
  </si>
  <si>
    <t>كشاورزی و منابع طبیعی</t>
  </si>
  <si>
    <t>ساير</t>
  </si>
  <si>
    <t>اتمام ناموفق</t>
  </si>
  <si>
    <t>دامپزشكي</t>
  </si>
  <si>
    <t>هنر و معماري</t>
  </si>
  <si>
    <t>نوع مشاركت شخص در طرح پژوهشي</t>
  </si>
  <si>
    <t>نوع مشاركت سازمان در طرح پژوهشي</t>
  </si>
  <si>
    <t>مجري</t>
  </si>
  <si>
    <t>همكار مجري</t>
  </si>
  <si>
    <t>ناظر</t>
  </si>
  <si>
    <t>همكار ناظر</t>
  </si>
  <si>
    <t>داور</t>
  </si>
  <si>
    <t>همكار داور</t>
  </si>
  <si>
    <t>نماينده كارفرما</t>
  </si>
  <si>
    <t>همكار نماينده كارفرما</t>
  </si>
  <si>
    <t>مجري همكار</t>
  </si>
  <si>
    <t>حمايت كننده</t>
  </si>
  <si>
    <t>كارفرما</t>
  </si>
  <si>
    <t>كد شناسايي سازمان</t>
  </si>
  <si>
    <t>كد بودجه</t>
  </si>
  <si>
    <t>تاريخ تاسيس</t>
  </si>
  <si>
    <t>نام مختصر</t>
  </si>
  <si>
    <t>آدرس پستي</t>
  </si>
  <si>
    <t>آدرس الكترونيكي</t>
  </si>
  <si>
    <t>نام (آوانگاري)</t>
  </si>
  <si>
    <t>ايميل</t>
  </si>
  <si>
    <t>هزينه (ميليون ريال)</t>
  </si>
  <si>
    <t>استان محل تولد</t>
  </si>
  <si>
    <t>كد طرح پژوهشي</t>
  </si>
  <si>
    <t>سايت</t>
  </si>
  <si>
    <t>نام ديگر (Variant)</t>
  </si>
  <si>
    <t>تاريخ فوت</t>
  </si>
  <si>
    <t>اشخاص</t>
  </si>
  <si>
    <t>سازمانها</t>
  </si>
  <si>
    <t>طرح پژوهشي</t>
  </si>
  <si>
    <t>نوع مشاركت</t>
  </si>
  <si>
    <t>اجباري</t>
  </si>
  <si>
    <t>يكي از دو مجموعه ذيل مي بايست ارائه گردد. اولويت با مجموعه اول است</t>
  </si>
  <si>
    <t>اختياري</t>
  </si>
  <si>
    <t>اختياري (بخش آدرس منزل اختياري است ليكن در صورت ارائه، فيلد آدرس اجباري مي باشد)</t>
  </si>
  <si>
    <t>مجوز تاسيس</t>
  </si>
  <si>
    <t>اختياري (بخش آدرس پستي اختياري است ليكن در صورت ارائه، فيلد آدرس اجباري مي باشد)</t>
  </si>
  <si>
    <t>اجباري (بخش اصلي عنوان اجباري بوده و اصلي بودن و يا فرعي بودن بخش به زبان پروژه مرتبط مي گردد.(به طور مثال بخش فارسي در پروژه هايي با زبان فارسي اجباري بوده و بخشهاي انگليسي و عربي اختياري مي باشند))</t>
  </si>
  <si>
    <t>اجباري (در صورت مشاركت مالي)</t>
  </si>
  <si>
    <t>اجباري (ارائه حد اقل يك مجري براي هر طرح پژوهشي اجباري است)</t>
  </si>
  <si>
    <t>موسسه آموزش عالي</t>
  </si>
  <si>
    <t>موسسه پژوهشي</t>
  </si>
  <si>
    <t>سازمان دولتي</t>
  </si>
  <si>
    <t>سازمان فناوري</t>
  </si>
  <si>
    <t>سازمان غير پژوهشي</t>
  </si>
  <si>
    <t>سازمان بين المللي</t>
  </si>
  <si>
    <t>كد پایان نامه</t>
  </si>
  <si>
    <t>نوع پایان نامه</t>
  </si>
  <si>
    <t>تعداد واحد</t>
  </si>
  <si>
    <t>تاريخ دفاع</t>
  </si>
  <si>
    <t>نمره</t>
  </si>
  <si>
    <t>دفاع موفق</t>
  </si>
  <si>
    <t>دفاع ناموفق</t>
  </si>
  <si>
    <t>دانشجو</t>
  </si>
  <si>
    <t>مشاور</t>
  </si>
  <si>
    <t>راهنماي اول</t>
  </si>
  <si>
    <t>راهنماي دوم</t>
  </si>
  <si>
    <t>متولي</t>
  </si>
  <si>
    <t>حمايت كننده مالي</t>
  </si>
  <si>
    <t>وضعيت پایان نامه</t>
  </si>
  <si>
    <t>نوع مشاركت شخص در پایان نامه</t>
  </si>
  <si>
    <t>نوع مشاركت سازمان در پایان نامه</t>
  </si>
  <si>
    <t>زبان</t>
  </si>
  <si>
    <t>بنیادی</t>
  </si>
  <si>
    <t>توسعه تجربی</t>
  </si>
  <si>
    <t>کاربردی</t>
  </si>
  <si>
    <t>اختياري (در صورت عدم معرفي سازمان متولی، سازمان ارسال كننده فايل به عنوان سازمان متولی شناسايي مي شود)</t>
  </si>
  <si>
    <t>اجباري (ارائه حد اقل يك مجري براي هر پایان نامه اجباري است)</t>
  </si>
  <si>
    <t>اجباري (بخش اصلي عنوان اجباري بوده و اصلي بودن و يا فرعي بودن بخش به زبان پایان نامه مرتبط مي گردد.(به طور مثال بخش فارسي در پایان نامه هايي با زبان فارسي اجباري بوده و بخشهاي انگليسي و عربي اختياري مي باشند))</t>
  </si>
  <si>
    <t>پايان نامه</t>
  </si>
  <si>
    <t>مقاله</t>
  </si>
  <si>
    <t>كد مقاله</t>
  </si>
  <si>
    <t>شماره مقاله</t>
  </si>
  <si>
    <t>تاريخ انتشار</t>
  </si>
  <si>
    <t>فرمت انتشار</t>
  </si>
  <si>
    <t>فرمت انتشار مقاله</t>
  </si>
  <si>
    <t>كاغذي</t>
  </si>
  <si>
    <t>الكترونيكي</t>
  </si>
  <si>
    <t>كاغذي و الكترونيكي</t>
  </si>
  <si>
    <t>زبان مقاله</t>
  </si>
  <si>
    <r>
      <t>تحقيقي اصيل </t>
    </r>
    <r>
      <rPr>
        <sz val="12"/>
        <color indexed="8"/>
        <rFont val="Times New Roman"/>
        <family val="1"/>
      </rPr>
      <t>(Original Articles)</t>
    </r>
  </si>
  <si>
    <r>
      <t>مروري</t>
    </r>
    <r>
      <rPr>
        <sz val="12"/>
        <color indexed="8"/>
        <rFont val="Times New Roman"/>
        <family val="1"/>
      </rPr>
      <t> (Review Articles)</t>
    </r>
  </si>
  <si>
    <r>
      <t>گزارش موارد نادر </t>
    </r>
    <r>
      <rPr>
        <sz val="12"/>
        <color indexed="8"/>
        <rFont val="Times New Roman"/>
        <family val="1"/>
      </rPr>
      <t>(Case Reports)</t>
    </r>
  </si>
  <si>
    <r>
      <t>متا آناليز </t>
    </r>
    <r>
      <rPr>
        <sz val="12"/>
        <color indexed="8"/>
        <rFont val="Times New Roman"/>
        <family val="1"/>
      </rPr>
      <t>(Meta Analysis)</t>
    </r>
  </si>
  <si>
    <t>نوع مقاله</t>
  </si>
  <si>
    <t xml:space="preserve">متفرقه: (نامه به سردبير، Commentaries، Short communication، ...)
</t>
  </si>
  <si>
    <t>صفحه شروع</t>
  </si>
  <si>
    <t>صفحه پايان</t>
  </si>
  <si>
    <t>پديدآور</t>
  </si>
  <si>
    <t>مشاركت شخص و مقاله</t>
  </si>
  <si>
    <t>ترجمه</t>
  </si>
  <si>
    <t>نوع توليد مقاله</t>
  </si>
  <si>
    <t>تاليف</t>
  </si>
  <si>
    <t>رديف پديدآور</t>
  </si>
  <si>
    <t>مسئول</t>
  </si>
  <si>
    <t>Boolean</t>
  </si>
  <si>
    <t>بلي</t>
  </si>
  <si>
    <t>خير</t>
  </si>
  <si>
    <t>رديف سازمان</t>
  </si>
  <si>
    <t>مشاركت سازمان و مقاله</t>
  </si>
  <si>
    <t>نشريه</t>
  </si>
  <si>
    <t>رويداد</t>
  </si>
  <si>
    <t>كد نشريه</t>
  </si>
  <si>
    <t>نوع نشريه</t>
  </si>
  <si>
    <r>
      <t xml:space="preserve">علمي </t>
    </r>
    <r>
      <rPr>
        <sz val="14"/>
        <color indexed="8"/>
        <rFont val="Times New Roman"/>
        <family val="1"/>
      </rPr>
      <t>–</t>
    </r>
    <r>
      <rPr>
        <sz val="14"/>
        <color indexed="8"/>
        <rFont val="B Mitra"/>
        <charset val="178"/>
      </rPr>
      <t xml:space="preserve"> ترويجي</t>
    </r>
  </si>
  <si>
    <t>گاهنامه</t>
  </si>
  <si>
    <t>هفته اي</t>
  </si>
  <si>
    <t>دو هفته يكبار</t>
  </si>
  <si>
    <t>ماهنامه</t>
  </si>
  <si>
    <t>دو ماهنامه</t>
  </si>
  <si>
    <t>فصلنامه</t>
  </si>
  <si>
    <t>دو شماره در سال (دو فصلنامه)</t>
  </si>
  <si>
    <t>سالنامه</t>
  </si>
  <si>
    <t>دوره انتشار نشريه</t>
  </si>
  <si>
    <t>دوره زماني انتشار</t>
  </si>
  <si>
    <t>تاريخ اعتبار نشريه</t>
  </si>
  <si>
    <t>زبان نشريه</t>
  </si>
  <si>
    <t>محور</t>
  </si>
  <si>
    <t>مدير مسئول</t>
  </si>
  <si>
    <t>صاحب امتياز</t>
  </si>
  <si>
    <t>عضو هيئت تحريريه</t>
  </si>
  <si>
    <t>سر دبير</t>
  </si>
  <si>
    <t>مدير اجرايي</t>
  </si>
  <si>
    <t>مشاركت شخص و نشريه</t>
  </si>
  <si>
    <t>مشاركت علمي</t>
  </si>
  <si>
    <t>مشاركت مالي</t>
  </si>
  <si>
    <t>مشاركت در چاپ</t>
  </si>
  <si>
    <t>مجوز دهنده</t>
  </si>
  <si>
    <t>اداره كننده</t>
  </si>
  <si>
    <t>نمايه هاي نشريه</t>
  </si>
  <si>
    <t>ISI</t>
  </si>
  <si>
    <t>SCOPUS</t>
  </si>
  <si>
    <t>ISC</t>
  </si>
  <si>
    <t>HBI</t>
  </si>
  <si>
    <t>SID</t>
  </si>
  <si>
    <t>IranMedex</t>
  </si>
  <si>
    <t>PubMed</t>
  </si>
  <si>
    <t>Inspec</t>
  </si>
  <si>
    <t>Ilisa</t>
  </si>
  <si>
    <t>Ei</t>
  </si>
  <si>
    <t>اجباري (در صورت سمت اجرايي)</t>
  </si>
  <si>
    <t>عنوان سمت اجرايي</t>
  </si>
  <si>
    <t>نقش شخص در سازمان</t>
  </si>
  <si>
    <t>داراي سمت اجرايي</t>
  </si>
  <si>
    <t>هيات علمي آموزشي</t>
  </si>
  <si>
    <t>هيات علمي پژوهشي</t>
  </si>
  <si>
    <t>دانشجوي آموزشي</t>
  </si>
  <si>
    <t>دانشجوي پژوهشي</t>
  </si>
  <si>
    <t>همكار مدعو</t>
  </si>
  <si>
    <t>نقش</t>
  </si>
  <si>
    <t>تاريخ شروع</t>
  </si>
  <si>
    <t>مربي آموزشيار</t>
  </si>
  <si>
    <t>مربي</t>
  </si>
  <si>
    <t>استاديار</t>
  </si>
  <si>
    <t>دانشيار</t>
  </si>
  <si>
    <t>استاد</t>
  </si>
  <si>
    <t>استاد داراي كرسي</t>
  </si>
  <si>
    <t>مرتبه علمي هيات علمي</t>
  </si>
  <si>
    <t>اجباري (برخي از فيلدها بر اساس نقش شخص در سازمان اجباري يا اختياري مي باشند - در مورد نقش شخص در سازمان، فيلدها در صورت اختياري بودن مي بايست خالي باشند)</t>
  </si>
  <si>
    <t>رسمي</t>
  </si>
  <si>
    <t>آزمايشي</t>
  </si>
  <si>
    <t>پيماني</t>
  </si>
  <si>
    <t>بازنشسته</t>
  </si>
  <si>
    <t>اخراجي</t>
  </si>
  <si>
    <t>مستعفي</t>
  </si>
  <si>
    <t>طرح سربازي</t>
  </si>
  <si>
    <t>طرح نيروي انساني</t>
  </si>
  <si>
    <t>وضعيت استخدامي هيات علمي</t>
  </si>
  <si>
    <t>وضعيت همكاري هيات علمي</t>
  </si>
  <si>
    <t>تمام وقت</t>
  </si>
  <si>
    <t>نيمه وقت</t>
  </si>
  <si>
    <t>افتخاري</t>
  </si>
  <si>
    <t>وضعيت تحصيلي دانشجو</t>
  </si>
  <si>
    <t>درحال تحصيل</t>
  </si>
  <si>
    <t>تعليق</t>
  </si>
  <si>
    <t>انتقالي</t>
  </si>
  <si>
    <t>فارغ التحصيل</t>
  </si>
  <si>
    <t>وضعيت بورسيه</t>
  </si>
  <si>
    <t>بورسيه فعال</t>
  </si>
  <si>
    <t>بورسيه غير فعال</t>
  </si>
  <si>
    <t>رشته تحصيلي</t>
  </si>
  <si>
    <t>مقطع تحصيلي</t>
  </si>
  <si>
    <t>ليسانس</t>
  </si>
  <si>
    <t>كد رويداد</t>
  </si>
  <si>
    <t>نوع رويداد</t>
  </si>
  <si>
    <t>دامنه رويداد</t>
  </si>
  <si>
    <t>همايش (كنگره)</t>
  </si>
  <si>
    <t>هم انديشي (سمينار)</t>
  </si>
  <si>
    <t>فرآهم آيي (كنفرانس)</t>
  </si>
  <si>
    <t>كارگاه پژوهشي</t>
  </si>
  <si>
    <t>هم نشست (سمپوزيوم)</t>
  </si>
  <si>
    <t>نمايشگاه</t>
  </si>
  <si>
    <t>مسابقه</t>
  </si>
  <si>
    <t>جشنواره</t>
  </si>
  <si>
    <t>گردهمايي (ميتينگ)</t>
  </si>
  <si>
    <t>خارجي</t>
  </si>
  <si>
    <r>
      <t xml:space="preserve">داخلي </t>
    </r>
    <r>
      <rPr>
        <sz val="14"/>
        <color indexed="8"/>
        <rFont val="Times New Roman"/>
        <family val="1"/>
      </rPr>
      <t>–</t>
    </r>
    <r>
      <rPr>
        <sz val="14"/>
        <color indexed="8"/>
        <rFont val="B Mitra"/>
        <charset val="178"/>
      </rPr>
      <t xml:space="preserve"> داخلي</t>
    </r>
  </si>
  <si>
    <r>
      <t xml:space="preserve">داخلي </t>
    </r>
    <r>
      <rPr>
        <sz val="14"/>
        <color indexed="8"/>
        <rFont val="Times New Roman"/>
        <family val="1"/>
      </rPr>
      <t>–</t>
    </r>
    <r>
      <rPr>
        <sz val="14"/>
        <color indexed="8"/>
        <rFont val="B Mitra"/>
        <charset val="178"/>
      </rPr>
      <t xml:space="preserve"> استاني</t>
    </r>
  </si>
  <si>
    <r>
      <t xml:space="preserve">داخلي </t>
    </r>
    <r>
      <rPr>
        <sz val="14"/>
        <color indexed="8"/>
        <rFont val="Times New Roman"/>
        <family val="1"/>
      </rPr>
      <t>–</t>
    </r>
    <r>
      <rPr>
        <sz val="14"/>
        <color indexed="8"/>
        <rFont val="B Mitra"/>
        <charset val="178"/>
      </rPr>
      <t xml:space="preserve"> منطقه اي</t>
    </r>
  </si>
  <si>
    <r>
      <t xml:space="preserve">داخلي </t>
    </r>
    <r>
      <rPr>
        <sz val="14"/>
        <color indexed="8"/>
        <rFont val="Times New Roman"/>
        <family val="1"/>
      </rPr>
      <t>–</t>
    </r>
    <r>
      <rPr>
        <sz val="14"/>
        <color indexed="8"/>
        <rFont val="B Mitra"/>
        <charset val="178"/>
      </rPr>
      <t xml:space="preserve"> ملي</t>
    </r>
  </si>
  <si>
    <r>
      <t xml:space="preserve">داخلي </t>
    </r>
    <r>
      <rPr>
        <sz val="14"/>
        <color indexed="8"/>
        <rFont val="Times New Roman"/>
        <family val="1"/>
      </rPr>
      <t>–</t>
    </r>
    <r>
      <rPr>
        <sz val="14"/>
        <color indexed="8"/>
        <rFont val="B Mitra"/>
        <charset val="178"/>
      </rPr>
      <t xml:space="preserve"> بين المللي </t>
    </r>
    <r>
      <rPr>
        <sz val="14"/>
        <color indexed="8"/>
        <rFont val="Times New Roman"/>
        <family val="1"/>
      </rPr>
      <t>–</t>
    </r>
    <r>
      <rPr>
        <sz val="14"/>
        <color indexed="8"/>
        <rFont val="B Mitra"/>
        <charset val="178"/>
      </rPr>
      <t xml:space="preserve"> منطقه‌اي</t>
    </r>
  </si>
  <si>
    <r>
      <t xml:space="preserve">داخلي </t>
    </r>
    <r>
      <rPr>
        <sz val="14"/>
        <color indexed="8"/>
        <rFont val="Times New Roman"/>
        <family val="1"/>
      </rPr>
      <t>–</t>
    </r>
    <r>
      <rPr>
        <sz val="14"/>
        <color indexed="8"/>
        <rFont val="B Mitra"/>
        <charset val="178"/>
      </rPr>
      <t xml:space="preserve"> بين المللي - جهاني</t>
    </r>
  </si>
  <si>
    <t>زبان رويداد</t>
  </si>
  <si>
    <t>شرح</t>
  </si>
  <si>
    <t>دوره هاي برگزار شده از يك رويداد</t>
  </si>
  <si>
    <t>عنوان رويداد</t>
  </si>
  <si>
    <t>كد دوره رويداد</t>
  </si>
  <si>
    <t>شماره دوره</t>
  </si>
  <si>
    <t>هزينه برگزاري</t>
  </si>
  <si>
    <t>درآمد حاصله</t>
  </si>
  <si>
    <t>زبان دوره رويداد</t>
  </si>
  <si>
    <t>رئيس</t>
  </si>
  <si>
    <t>دبير</t>
  </si>
  <si>
    <t>دبير علمي</t>
  </si>
  <si>
    <t>دبير اجرايي</t>
  </si>
  <si>
    <t>عضو كميته علمي</t>
  </si>
  <si>
    <t>عضو كميته اجرايي</t>
  </si>
  <si>
    <t>ارائه پوستر</t>
  </si>
  <si>
    <t>ارائه مقاله</t>
  </si>
  <si>
    <t>سخنران</t>
  </si>
  <si>
    <t>سخنران كليدي</t>
  </si>
  <si>
    <t>سخنران مدعو</t>
  </si>
  <si>
    <t>نمايه نشريه</t>
  </si>
  <si>
    <t>مشاركت شخص و همايش، كنگره، سمينار</t>
  </si>
  <si>
    <t>اشخاص مشاركت كننده در رويداد (همايش، كنگره، سمينار)</t>
  </si>
  <si>
    <t>اجباري (بخش اصلي نام اجباري بوده و اصلي بودن و يا فرعي بودن بخش به زبان رويداد مرتبط مي گردد.(به طور مثال بخش فارسي در رويدادهايي با زبان فارسي اجباري بوده و بخشهاي انگليسي و عربي اختياري مي باشند))</t>
  </si>
  <si>
    <t>مشاركت سازمان و همايش، كنگره، سمينار</t>
  </si>
  <si>
    <t>برگزاركننده</t>
  </si>
  <si>
    <t>همكاري­كننده‌ مالي</t>
  </si>
  <si>
    <t>همكاري­كننده علمي</t>
  </si>
  <si>
    <t>همكاري­كننده اجرايي</t>
  </si>
  <si>
    <t>تامين­كننده اعتبار</t>
  </si>
  <si>
    <t>مجوزدهنده</t>
  </si>
  <si>
    <t>شماره دوره رويداد</t>
  </si>
  <si>
    <t>عنوان نشريه</t>
  </si>
  <si>
    <t>شماره ولوم نشريه</t>
  </si>
  <si>
    <t>اجباري (مقاله يا در رويداد ارائه شده و يا در نشريه به اين دليل يكي از مجموعه هاي ذيل اجباري است)</t>
  </si>
  <si>
    <t>مشخصات رويدادي كه مقاله در آن ارائه شده است</t>
  </si>
  <si>
    <t>مشخصات نشريه كه مقاله در آن ارائه شده است</t>
  </si>
  <si>
    <t>ولوم نشريه</t>
  </si>
  <si>
    <t>نام نشريه</t>
  </si>
  <si>
    <t>شماره ولوم</t>
  </si>
  <si>
    <t>شماره مسلسل</t>
  </si>
  <si>
    <t>عنوان فرعي</t>
  </si>
  <si>
    <t>اجباري (بخش اصلي عنوان اجباري بوده و اصلي بودن و يا فرعي بودن بخش به زبان ولوم نشريه مرتبط مي گردد.(به طور مثال بخش فارسي در ولومهايي با زبان فارسي اجباري بوده و بخشهاي انگليسي و عربي اختياري مي باشند))</t>
  </si>
  <si>
    <t>زبان ولوم</t>
  </si>
  <si>
    <t>پايه علمي هيات علمي</t>
  </si>
  <si>
    <t>personUri</t>
  </si>
  <si>
    <t>firstName</t>
  </si>
  <si>
    <t>familyName</t>
  </si>
  <si>
    <t>namevariant</t>
  </si>
  <si>
    <t>nationalCode</t>
  </si>
  <si>
    <t>sex</t>
  </si>
  <si>
    <t>birthDate</t>
  </si>
  <si>
    <t>deathDate</t>
  </si>
  <si>
    <t>provinceOfBirthName</t>
  </si>
  <si>
    <t>cityName</t>
  </si>
  <si>
    <t>roleTitle</t>
  </si>
  <si>
    <t>jobTitle</t>
  </si>
  <si>
    <t>startDate</t>
  </si>
  <si>
    <t>slvlTitle</t>
  </si>
  <si>
    <t>grade</t>
  </si>
  <si>
    <t>empsTitle</t>
  </si>
  <si>
    <t>copsTitle</t>
  </si>
  <si>
    <t>stusTitle</t>
  </si>
  <si>
    <t>scstTitle</t>
  </si>
  <si>
    <t>provinceName</t>
  </si>
  <si>
    <t>cityName_add</t>
  </si>
  <si>
    <t>address</t>
  </si>
  <si>
    <t>postalCode</t>
  </si>
  <si>
    <t>tel</t>
  </si>
  <si>
    <t>electronicAddress_Prs</t>
  </si>
  <si>
    <t>electronicAddress_Ou</t>
  </si>
  <si>
    <t>budgetCode</t>
  </si>
  <si>
    <t>permission</t>
  </si>
  <si>
    <t>establishDate</t>
  </si>
  <si>
    <t>clasIdGrupTitle</t>
  </si>
  <si>
    <t>clasTypeName</t>
  </si>
  <si>
    <t>fax</t>
  </si>
  <si>
    <t>electronicAddress_site</t>
  </si>
  <si>
    <t>electronicAddress_email</t>
  </si>
  <si>
    <t>name</t>
  </si>
  <si>
    <t>name_persian</t>
  </si>
  <si>
    <t>nameAbbreviation_persian</t>
  </si>
  <si>
    <t>nameTransliteration_persian</t>
  </si>
  <si>
    <t>name_arabic</t>
  </si>
  <si>
    <t>nameAbbreviation_arabic</t>
  </si>
  <si>
    <t>nameTransliteration_arabic</t>
  </si>
  <si>
    <t>nameTransliteration_english</t>
  </si>
  <si>
    <t>nameAbbreviation_english</t>
  </si>
  <si>
    <t>name_english</t>
  </si>
  <si>
    <t>rltnTitle</t>
  </si>
  <si>
    <t>projectUri</t>
  </si>
  <si>
    <t>organizationunitUri</t>
  </si>
  <si>
    <t>proposalApprovalDate</t>
  </si>
  <si>
    <t>grupTitle</t>
  </si>
  <si>
    <t>cost</t>
  </si>
  <si>
    <t>endDate</t>
  </si>
  <si>
    <t>typeTitle</t>
  </si>
  <si>
    <t>score</t>
  </si>
  <si>
    <t>defenceDate</t>
  </si>
  <si>
    <t>unitQty</t>
  </si>
  <si>
    <t>langName</t>
  </si>
  <si>
    <t>projectTitle_Persian</t>
  </si>
  <si>
    <t>prjAbstract_Persian</t>
  </si>
  <si>
    <t>keyword_Persian</t>
  </si>
  <si>
    <t>نام سازمان (langName)</t>
  </si>
  <si>
    <t>projectTitle_English</t>
  </si>
  <si>
    <t>prjAbstract_English</t>
  </si>
  <si>
    <t>keyword_English</t>
  </si>
  <si>
    <t>projectTitle_Arabic</t>
  </si>
  <si>
    <t>prjAbstract_Arabic</t>
  </si>
  <si>
    <t>keyword_Arabic</t>
  </si>
  <si>
    <t>percent</t>
  </si>
  <si>
    <t>issn</t>
  </si>
  <si>
    <t>journalUri</t>
  </si>
  <si>
    <t>journalPublishPeriod</t>
  </si>
  <si>
    <t>journalTitle_persian</t>
  </si>
  <si>
    <t>journalCenter_persian</t>
  </si>
  <si>
    <t>journalKeyword_persian</t>
  </si>
  <si>
    <t>journalTitle_English</t>
  </si>
  <si>
    <t>journalCenter_English</t>
  </si>
  <si>
    <t>journalKeyword_English</t>
  </si>
  <si>
    <t>journalTitle_Arabic</t>
  </si>
  <si>
    <t>journalCenter_Arabic</t>
  </si>
  <si>
    <t>journalKeyword_Arabic</t>
  </si>
  <si>
    <t>publishFormat</t>
  </si>
  <si>
    <t>journalType</t>
  </si>
  <si>
    <t>validationDate</t>
  </si>
  <si>
    <t>journalIndexe</t>
  </si>
  <si>
    <t>journalGrupTitle</t>
  </si>
  <si>
    <t>eventUri</t>
  </si>
  <si>
    <t>fildTitle</t>
  </si>
  <si>
    <t>eventinstanceUri</t>
  </si>
  <si>
    <t>periodNumber</t>
  </si>
  <si>
    <t>income</t>
  </si>
  <si>
    <t>center_persian</t>
  </si>
  <si>
    <t>keyword_persian</t>
  </si>
  <si>
    <t>center_English</t>
  </si>
  <si>
    <t>center_Arabic</t>
  </si>
  <si>
    <t>title_persian</t>
  </si>
  <si>
    <t>subtitle_persian</t>
  </si>
  <si>
    <t>title_English</t>
  </si>
  <si>
    <t>subtitle_English</t>
  </si>
  <si>
    <t>title_Arabic</t>
  </si>
  <si>
    <t>subtitle_Arabic</t>
  </si>
  <si>
    <t>pubNum</t>
  </si>
  <si>
    <t>pubSubNum</t>
  </si>
  <si>
    <t>pubSubSeqNum</t>
  </si>
  <si>
    <t>publishDate</t>
  </si>
  <si>
    <t>uri</t>
  </si>
  <si>
    <t>كد ولوم نشريه</t>
  </si>
  <si>
    <t>pageFirst</t>
  </si>
  <si>
    <t xml:space="preserve"> pageEnd</t>
  </si>
  <si>
    <t>authorSequence</t>
  </si>
  <si>
    <t>correspondence</t>
  </si>
  <si>
    <t>name_Persian</t>
  </si>
  <si>
    <t>center_Persian</t>
  </si>
  <si>
    <t>description_Persian</t>
  </si>
  <si>
    <t>name_English</t>
  </si>
  <si>
    <t>description_English</t>
  </si>
  <si>
    <t>name_Arabic</t>
  </si>
  <si>
    <t>description_Arabic</t>
  </si>
  <si>
    <t>resultpubstypTitle</t>
  </si>
  <si>
    <t>مشاركت سازمان و نشريه</t>
  </si>
  <si>
    <t>edulname</t>
  </si>
  <si>
    <t>edufname</t>
  </si>
  <si>
    <t>سازمان اصلی</t>
  </si>
  <si>
    <t>سازمان زیرمجموعه</t>
  </si>
  <si>
    <t>سایر سازمانها</t>
  </si>
  <si>
    <t xml:space="preserve">   زير مجموعه سازمان اصلي؟    </t>
  </si>
  <si>
    <t>اجباری</t>
  </si>
  <si>
    <t>برنامه</t>
  </si>
  <si>
    <t>كد برنامه</t>
  </si>
  <si>
    <t>code</t>
  </si>
  <si>
    <t>title</t>
  </si>
  <si>
    <t>عنوان برنامه</t>
  </si>
  <si>
    <t>تاریخ پایان</t>
  </si>
  <si>
    <t>تاریخ شروع</t>
  </si>
  <si>
    <t>بودجه مصوب (میلیون ریال)</t>
  </si>
  <si>
    <t>بودجه تخصیصی (میلیون ریال)</t>
  </si>
  <si>
    <t>typeName</t>
  </si>
  <si>
    <t>approvedBudget</t>
  </si>
  <si>
    <t>assignedBudget</t>
  </si>
  <si>
    <t>نوع بودجه</t>
  </si>
  <si>
    <t>قانون مجلس</t>
  </si>
  <si>
    <t>مصوبه هیات امنا یا مجمع</t>
  </si>
  <si>
    <t>سایر</t>
  </si>
  <si>
    <t>نوع بودجه مصوب</t>
  </si>
  <si>
    <t>درآمد های قراردادهای پژوهشی</t>
  </si>
  <si>
    <t>عنوان قرارداد</t>
  </si>
  <si>
    <t>مبلغ قرارداد(میلیون ریال)</t>
  </si>
  <si>
    <t>تاریخ اتمام قرارداد</t>
  </si>
  <si>
    <t>احباری</t>
  </si>
  <si>
    <t>اختیاری</t>
  </si>
  <si>
    <t>agreementEndDate</t>
  </si>
  <si>
    <t>amout</t>
  </si>
  <si>
    <t>کارفرما</t>
  </si>
  <si>
    <t>taskMaster</t>
  </si>
  <si>
    <t>اعتبارات کسب شده از  رویالتی</t>
  </si>
  <si>
    <t>عنوان حق امتیاز</t>
  </si>
  <si>
    <t>نوع حق امتیاز</t>
  </si>
  <si>
    <t>مبلغ دریافت شده از محل حق امتیاز</t>
  </si>
  <si>
    <t>پرداخت کننده حق امتیاز</t>
  </si>
  <si>
    <t>payer</t>
  </si>
  <si>
    <t>نوع رویالتی</t>
  </si>
  <si>
    <t>توليد زيتون از طريق کشت بافت</t>
  </si>
  <si>
    <t>توليد کيت تشخيصي</t>
  </si>
  <si>
    <t>فروش دانش فني</t>
  </si>
  <si>
    <t>غير انحصاري</t>
  </si>
  <si>
    <t>رويالتي توليد محصول و يا حق اجاره</t>
  </si>
  <si>
    <t>دانش فني</t>
  </si>
  <si>
    <t>ثبت درآمدهای حاصل از فروش</t>
  </si>
  <si>
    <t>عنوان محصول یا خدمت</t>
  </si>
  <si>
    <t>مبلغ درآمد کسب شده</t>
  </si>
  <si>
    <t>طبقه بندی موضوعی</t>
  </si>
  <si>
    <t>نوع هزینه</t>
  </si>
  <si>
    <t>مبلغ</t>
  </si>
  <si>
    <t>desc</t>
  </si>
  <si>
    <t>نوع هزینه بند 26</t>
  </si>
  <si>
    <t>حقوق ثابت پژوهشگران مستخدم دستگاه</t>
  </si>
  <si>
    <t>حقوق ثابت ساير پرسنل ذيربط</t>
  </si>
  <si>
    <t>قرارداد پروژه هاي تحقيقاتي داخلي دستگاه</t>
  </si>
  <si>
    <t>قرارداد پروژه هاي تحقيقاتي با دانشگاهها و مراکز پژوهشي</t>
  </si>
  <si>
    <t>قرارداد پروژه هاي تحقيقاتي با ساير مجريان</t>
  </si>
  <si>
    <t>خريد کتب و نشريات و بانک هاي اطلاعاتي</t>
  </si>
  <si>
    <t>خريد تجهيزات پژوهشي از داخل کشور</t>
  </si>
  <si>
    <t>خريد تجهيزات پژوهشي از خارج کشور</t>
  </si>
  <si>
    <t>هزينه هاي پرداختي بابت خريد</t>
  </si>
  <si>
    <t>هزينه ي شرکت متخصصين و پژوهشگران در سمينار ها و همايش ها</t>
  </si>
  <si>
    <t>ساير هزينه ها</t>
  </si>
  <si>
    <t>کتاب</t>
  </si>
  <si>
    <t>كد کتاب</t>
  </si>
  <si>
    <t>نوع تولید</t>
  </si>
  <si>
    <t>گردآوري</t>
  </si>
  <si>
    <t>تصنيف</t>
  </si>
  <si>
    <t>نوع توليد کتاب</t>
  </si>
  <si>
    <t>زبان کتاب</t>
  </si>
  <si>
    <t>productionType</t>
  </si>
  <si>
    <t>مشاركت شخص و کتاب</t>
  </si>
  <si>
    <t>مشاركت سازمان و کتاب</t>
  </si>
  <si>
    <t>ISBN</t>
  </si>
  <si>
    <t>شماره ویرایش</t>
  </si>
  <si>
    <t>editionNum</t>
  </si>
  <si>
    <t>ناشر</t>
  </si>
  <si>
    <t>نويسنده</t>
  </si>
  <si>
    <t>اختیاری (کتاب ممکن است بر اساس یک طرح پژوهشی منتشر شود)</t>
  </si>
  <si>
    <t>مشخصات طرح پژوهشی که منجر به چاپ کتاب شده است</t>
  </si>
  <si>
    <t>کد طرح</t>
  </si>
  <si>
    <t>عنوان طرح</t>
  </si>
  <si>
    <t>اختراع</t>
  </si>
  <si>
    <t>كد اختراع</t>
  </si>
  <si>
    <t>زبان اختراع</t>
  </si>
  <si>
    <t>نوع اختراع</t>
  </si>
  <si>
    <t>مشارکت شخص در اختراع</t>
  </si>
  <si>
    <t>مشارکت سازمان در اختراع</t>
  </si>
  <si>
    <t>نوع عمومی</t>
  </si>
  <si>
    <t>مخترع</t>
  </si>
  <si>
    <t>حامي</t>
  </si>
  <si>
    <t>مالك</t>
  </si>
  <si>
    <t>مشاركت كننده در توليد</t>
  </si>
  <si>
    <t>تاييد كننده علمي</t>
  </si>
  <si>
    <t>ثبت كننده</t>
  </si>
  <si>
    <t>شماره ثبت</t>
  </si>
  <si>
    <t>هزینه ثبت</t>
  </si>
  <si>
    <t>registerationAmount</t>
  </si>
  <si>
    <t>registerationNumber</t>
  </si>
  <si>
    <t>اجباري (ارائه حد اقل يك مخترع براي هر اختراع اجباري است)</t>
  </si>
  <si>
    <t>كد محصول</t>
  </si>
  <si>
    <t>زبان محصول</t>
  </si>
  <si>
    <t>نوع محصول</t>
  </si>
  <si>
    <t>مشارکت شخص در محصول</t>
  </si>
  <si>
    <t>مشارکت سازمان در محصول</t>
  </si>
  <si>
    <t>اختياري (در صورت عدم معرفي سازمان متولی، سازمان ارسال كننده فايل به نام سازمان متولی شناسايي مي شود)</t>
  </si>
  <si>
    <t>نام طرح</t>
  </si>
  <si>
    <t>تفاهم نامه همکاری</t>
  </si>
  <si>
    <t>كد تفاهم نامه</t>
  </si>
  <si>
    <t>نوع تفاهم نامه</t>
  </si>
  <si>
    <t>زبان تفاهم نامه</t>
  </si>
  <si>
    <t>amount</t>
  </si>
  <si>
    <t>علمی</t>
  </si>
  <si>
    <t>مالی</t>
  </si>
  <si>
    <t>علمی/مالی</t>
  </si>
  <si>
    <t>مشارکت سازمان در تفاهم نامه</t>
  </si>
  <si>
    <t>طرف اول</t>
  </si>
  <si>
    <t>طرف دوم</t>
  </si>
  <si>
    <t>abstract_persian</t>
  </si>
  <si>
    <t>abstract_English</t>
  </si>
  <si>
    <t>abstract_Arabic</t>
  </si>
  <si>
    <t>هزینه</t>
  </si>
  <si>
    <t>description_persian</t>
  </si>
  <si>
    <t>جایزه</t>
  </si>
  <si>
    <t>كد جایزه</t>
  </si>
  <si>
    <t>تاریخ شروع اعتبار</t>
  </si>
  <si>
    <t>تاریخ پایان اعتبار</t>
  </si>
  <si>
    <t>زبان جایزه</t>
  </si>
  <si>
    <t>تاریخ دریافت جایزه</t>
  </si>
  <si>
    <t>كد رویداد</t>
  </si>
  <si>
    <t>نام رویداد</t>
  </si>
  <si>
    <t>اجباري (بخش اصلي عنوان اجباري بوده و اصلي بودن و يا فرعي بودن بخش به زبان تفاهم نامه مرتبط مي گردد.(به طور مثال بخش فارسي در تفاهم نامه هايي با زبان فارسي اجباري بوده و بخشهاي انگليسي و عربي اختياري مي باشند))</t>
  </si>
  <si>
    <t>اجباري (بخش اصلي عنوان اجباري بوده و اصلي بودن و يا فرعي بودن بخش به زبان کتاب مرتبط مي گردد.(به طور مثال بخش فارسي در کتاب هايي با زبان فارسي اجباري بوده و بخشهاي انگليسي و عربي اختياري مي باشند))</t>
  </si>
  <si>
    <t>اجباري (بخش اصلي عنوان اجباري بوده و اصلي بودن و يا فرعي بودن بخش به زبان مقاله مرتبط مي گردد.(به طور مثال بخش فارسي در مقاله هايي با زبان فارسي اجباري بوده و بخشهاي انگليسي و عربي اختياري مي باشند))</t>
  </si>
  <si>
    <t>اجباري (بخش اصلي عنوان اجباري بوده و اصلي بودن و يا فرعي بودن بخش به زبان اختراع مرتبط مي گردد.(به طور مثال بخش فارسي در اختراع هايي با زبان فارسي اجباري بوده و بخشهاي انگليسي و عربي اختياري مي باشند))</t>
  </si>
  <si>
    <t>اجباري (بخش اصلي نام اجباري بوده و اصلي بودن و يا فرعي بودن بخش به زبان محصول مرتبط مي گردد.(به طور مثال بخش فارسي در محصول هايي با زبان فارسي اجباري بوده و بخشهاي انگليسي و عربي اختياري مي باشند))</t>
  </si>
  <si>
    <t>اجباري (بخش اصلي عنوان اجباري بوده و اصلي بودن و يا فرعي بودن بخش به زبان نشريه مرتبط مي گردد.(به طور مثال بخش فارسي در مجله هايي با زبان فارسي اجباري بوده و بخشهاي انگليسي و عربي اختياري مي باشند))</t>
  </si>
  <si>
    <t>زبان طرح پژوهشی</t>
  </si>
  <si>
    <t>زبان پایان نامه</t>
  </si>
  <si>
    <t>اجباری (اظهار سازمان متولی پایان نامه الزامی است)</t>
  </si>
  <si>
    <t>مشخصات طرح پژوهشی که منجر به تولید محصول شده است</t>
  </si>
  <si>
    <t>مشخصات طرح پژوهشی که منجر به  اختراع شده است</t>
  </si>
  <si>
    <t>اختیاری (اختراع ممکن است بر اساس یک طرح پژوهشی تولید شود)</t>
  </si>
  <si>
    <t>اختیاری (محصول ممکن است بر اساس یک طرح پژوهشی تولید شود)</t>
  </si>
  <si>
    <t>اجباري (ارائه مشخصات سردبیر هر نشريه اجباري است)</t>
  </si>
  <si>
    <t>اجباري (ارائه مشخصات صاحب امتیاز براي هر نشريه اجباري است)</t>
  </si>
  <si>
    <t>محور و کلید واژه</t>
  </si>
  <si>
    <t>اجباري (ارائه مشخصات سازمان برگزار کننده اجباری است)</t>
  </si>
  <si>
    <t>مشخصات رویداد مربوطه</t>
  </si>
  <si>
    <t>اطلاعات بودجه ای سازمان</t>
  </si>
  <si>
    <t xml:space="preserve">اطلاعات هزینه های پژوهشی </t>
  </si>
  <si>
    <r>
      <t xml:space="preserve">علمي </t>
    </r>
    <r>
      <rPr>
        <sz val="14"/>
        <color indexed="8"/>
        <rFont val="Times New Roman"/>
        <family val="1"/>
      </rPr>
      <t>–</t>
    </r>
    <r>
      <rPr>
        <sz val="14"/>
        <color indexed="8"/>
        <rFont val="B Mitra"/>
        <charset val="178"/>
      </rPr>
      <t xml:space="preserve"> پژوهشی</t>
    </r>
  </si>
  <si>
    <r>
      <t xml:space="preserve">علمي </t>
    </r>
    <r>
      <rPr>
        <sz val="14"/>
        <color indexed="8"/>
        <rFont val="Times New Roman"/>
        <family val="1"/>
      </rPr>
      <t>–</t>
    </r>
    <r>
      <rPr>
        <sz val="14"/>
        <color indexed="8"/>
        <rFont val="B Mitra"/>
        <charset val="178"/>
      </rPr>
      <t xml:space="preserve"> عمومی</t>
    </r>
  </si>
  <si>
    <t>سایر نشریات علمي</t>
  </si>
  <si>
    <t>شرکت Spin-off</t>
  </si>
  <si>
    <t>اجباری (اظهار سازمان کارفرما طرح پژوهشی الزامی است)</t>
  </si>
  <si>
    <t>کد جایزه</t>
  </si>
  <si>
    <t>عنوان جایزه</t>
  </si>
  <si>
    <t>prizeAwardUri</t>
  </si>
  <si>
    <t>prpaDate</t>
  </si>
  <si>
    <t>pjpaDate</t>
  </si>
  <si>
    <t>oupwDate</t>
  </si>
  <si>
    <t>زبان سازمان</t>
  </si>
  <si>
    <t>محصول</t>
  </si>
  <si>
    <t>ISSN</t>
  </si>
  <si>
    <t>اجباري (در صورتیکه نقش در رکورد مربوطه هيات علمي باشد)</t>
  </si>
  <si>
    <t>اجباري (در صورتیکه نقش در رکورد مربوطه دانشجو باشد)</t>
  </si>
  <si>
    <t>اجباری (در صورتیکه سازمان به غیر از سازمان اصلی باشد)</t>
  </si>
  <si>
    <t>سازمان مربوطه</t>
  </si>
  <si>
    <t>اجباری (براس شرکت های Spin-off)</t>
  </si>
  <si>
    <t>مشخصات طرح پژوهشی که منجر به  ایجاد سازمان شده است</t>
  </si>
  <si>
    <t>اجباري (در صورت پدیدآور بودن شخص)</t>
  </si>
  <si>
    <t>متولی</t>
  </si>
  <si>
    <t>مقطع تحصیلی</t>
  </si>
  <si>
    <t>دیپلم</t>
  </si>
  <si>
    <t>فوق دیپلم</t>
  </si>
  <si>
    <t>لیسانس</t>
  </si>
  <si>
    <t>فوق لیسانس</t>
  </si>
  <si>
    <t>دکتری تخصصی</t>
  </si>
  <si>
    <t>دکتری حرفه ای</t>
  </si>
  <si>
    <t>فوق دکتری</t>
  </si>
  <si>
    <t>enddate</t>
  </si>
  <si>
    <t>s</t>
  </si>
  <si>
    <t>اجباری(در صورت نوع مشارکت کننده ثبت کننده)</t>
  </si>
  <si>
    <t>مبلغ میلیون ریال</t>
  </si>
  <si>
    <t>x1</t>
  </si>
  <si>
    <t>برنامه تحقيقات توسعه اي و تدوين راهبردها</t>
  </si>
  <si>
    <t>برنامه حمايت از پژوهشهاي غير تجاري</t>
  </si>
  <si>
    <t>برنامه تحقيقات دانشگاهي</t>
  </si>
  <si>
    <t>برنامه تدوين و ارتقاء استاندارد ،ضوابط و مقررات</t>
  </si>
  <si>
    <t>برنامه پژوهش</t>
  </si>
  <si>
    <t>برنامه پژوهش کاربردي</t>
  </si>
  <si>
    <t>برنامه پشتيبانب علميو پژوهش از مجلس</t>
  </si>
  <si>
    <t>برنامه حمايت از مراکز علمي و فناوري</t>
  </si>
  <si>
    <t xml:space="preserve"> برنامه حمايت از تحقيقات كاربردي علمي و فناوري تقاضا محور</t>
  </si>
  <si>
    <t>برنامه حمايت از تحقيق  و توسعه تجاري و صنعتي</t>
  </si>
  <si>
    <t xml:space="preserve">برنامه توسعه  فن آفريني </t>
  </si>
  <si>
    <t>برنامه حمايت از توسعه و ارتقاء سرمايه هاي انساني</t>
  </si>
  <si>
    <t xml:space="preserve">برنامه حمايت از توسعه علوم و فناوري‌هاي نوين </t>
  </si>
  <si>
    <t>برنامه مديريت و راهبري علم و فناوري</t>
  </si>
  <si>
    <t>برنامه توليد فراورده هاي بيولوژيک</t>
  </si>
  <si>
    <t>برنامه توسعه فضاهاي علمي و فناوري</t>
  </si>
  <si>
    <t>برنامه حمايت از توسعه قطب هاي علمي</t>
  </si>
  <si>
    <t>توسعه علوم طبيعي محض و کاربردي</t>
  </si>
  <si>
    <t>توسعه علوم مهندسي و فناوري پايه و کاربردي</t>
  </si>
  <si>
    <t>توسعه علوم پزشکي پايه و کاربردي</t>
  </si>
  <si>
    <t>توسعه علوم کشاورزي پايه و کاربردي</t>
  </si>
  <si>
    <t>توسعه علوم  اجتماعي پايه و كاربردي</t>
  </si>
  <si>
    <t>توسعه علوم  انساني پايه و كاربردي</t>
  </si>
  <si>
    <t>معرفي و ارائه موجودي علمي و فناوري</t>
  </si>
  <si>
    <t>حفظ و گسترش موجودي علمي و فناوري</t>
  </si>
  <si>
    <t>گرد آوري و تدوين موجودي دانش</t>
  </si>
  <si>
    <t>تعامل و انتشار علم و فناوري</t>
  </si>
  <si>
    <t>حمايت از همكاري هاي علمي و فناوري</t>
  </si>
  <si>
    <t>حمايت از بستر سازي و شبکه سازي علم و فناوري</t>
  </si>
  <si>
    <t>برنامه حمايت از توسعه زيست فناوري</t>
  </si>
  <si>
    <t>برنامه حمايت از توسعه فناوري نانو</t>
  </si>
  <si>
    <t>برنامه حمايت از توسعه ميكرو الكترونيك</t>
  </si>
  <si>
    <t xml:space="preserve">برنامه حمايت از توسعه پژوهش و کاربرد انرژي هاي نو </t>
  </si>
  <si>
    <t>برنامه حمايت از توسعه پژوهش و کاربرد سلول هاي بنيادي</t>
  </si>
  <si>
    <t>برنامه حمايت از توسعه پژوهش و توليد گياهان دارويي و تدوين طب ايراني</t>
  </si>
  <si>
    <t>برنامه حمايت از توسعه فناوري هاي بين رشته اي و نوين</t>
  </si>
  <si>
    <t>برنامه حمايت از توسعه فناوري اطلاعات و ارتباطات</t>
  </si>
  <si>
    <t>برنامه حمايت از توسعه فناوري هوا و فضا</t>
  </si>
  <si>
    <t>برنامه حمايت از همکاري هاي دانشگاه و صنعت</t>
  </si>
  <si>
    <t>برنامه کمک به نهضت توليد علم - توسعه و ارتقاي علوم کاربردي</t>
  </si>
  <si>
    <t>برنامه کمک به نهضت توليد علم - توسعه و ارتقاي علوم انساني ، علوم و معارف اسلامي و هنر</t>
  </si>
  <si>
    <t>برنامه کمک به نهضت توليد علم - توسعه و ارتقاي علوم پايه</t>
  </si>
  <si>
    <t>برنامه کمک به نهضت توليد علم - توسعه و ارتقاي علوم بين رشته اي و نوظهور</t>
  </si>
  <si>
    <t>برنامه راهبردي و حمايت از پروژه هاي کلان فناوري ملي</t>
  </si>
  <si>
    <t>برنامه ساماندهي نظام نوآوري ملي و پشتيباني از مراکز علمي و فناوري</t>
  </si>
  <si>
    <t>برنامه کمک به فن آفريني و شرکت هاي دانش بنيان</t>
  </si>
  <si>
    <t>استاد ممتاز</t>
  </si>
  <si>
    <t>p8</t>
  </si>
  <si>
    <t>طراحی و نمونه سازی یک محصول یا خدمت</t>
  </si>
  <si>
    <t>طراحی و ایجاد پایلوت جهت تولید نیمه صنعتی محصول یا خدمت</t>
  </si>
  <si>
    <t>دانش فنی بکار گرفته شده حاصل از کار پژوهشی یا مهندسی</t>
  </si>
  <si>
    <t>آئین نامه، شیوه نامه، استاندارد، سیاست و یا لوایح مستخرج از پژوهش</t>
  </si>
  <si>
    <t>بررسی عوامل مدیریتی موثر بر کیفیت مستندات پرستاری و نگرش پرستاران در خصوص ثبت مستندات پرستاری در بیمارستانهای عمومی دانشگاه علوم پزشکی تبریز</t>
  </si>
  <si>
    <t>شیوع و بروز مادرزادی اندام در ایران : مرور نظام مند و فراتحلیل</t>
  </si>
  <si>
    <t>شیوع و بروز تنبلی چشم در ایران : مرور نظام مند و متاآنالیز</t>
  </si>
  <si>
    <t>شیوع و بروز آسم در کودکان ایرانی :  مرور نظام مند و متاآنالیز</t>
  </si>
  <si>
    <t>بروزو شیوع دیابت نوع یک در ایران:مرور  نظام مند و فراتحلیل</t>
  </si>
  <si>
    <t>شیوع و بروز سرطان زبان در ایران : مرور نظام مند و فراتحلیل</t>
  </si>
  <si>
    <t xml:space="preserve">چالشها و راهکارهای ارتقاء وضعیت پژوهشی در دانشگاه علوم پزشکی تبریز از دیدگاه دانشجویان </t>
  </si>
  <si>
    <t>بررسی شیوع سیستیک فیبروزیس در جهان: مرور نظام مند و فرا تحلیل</t>
  </si>
  <si>
    <t>شیوع و بروز سندرم داون در ایران : مرور نظام مند و متاآنالیز</t>
  </si>
  <si>
    <t>تعیین کیفیت مطالعات کارآزمایی بالینی تصادفی موجود در مرورهای نظام مند مدیریت خطر کاکرین</t>
  </si>
  <si>
    <t>تعیین کیفیت مطالعات کارآزمایی بالینی تصادفی موجود در مرورهای نظام مند پرداخت مبتنی برعملکرد کاکرین</t>
  </si>
  <si>
    <t>تعیین کیفیت مطالعات کارآزمایی بالینی تصادفی موجود در مرورهای نظام مند مراقبتهای درد،تسکینی وحمایتی کاکرین</t>
  </si>
  <si>
    <t>بررسی میزان مرگ و میر و فاکتورهای دموگرافیک در پنومونی آسپیراتیو اکتسابی از جامعه در بیمارستان امام رضا دانشگاه علوم پزشکی تبریز</t>
  </si>
  <si>
    <t>ارزیابی هزینه های بیماری دیالیز صفاقی و دیالیز همورال در بیماران مراجعه کننده به بیمارستان امام رضا (ع) شهر تبریز</t>
  </si>
  <si>
    <t>مقایسه تاثیر آموزش بهداشت بلوغ مبتنی به مادران و مبتنی به دختران بر نگرش دانش آموزان دختر در دبیرستانهای دخترانه شهر تبریز</t>
  </si>
  <si>
    <t>تعیین کیفیت مطالعات کارآزمایی بالینی تصادفی موجود در مرورهای نظام مند سرطان سینه کاکرین</t>
  </si>
  <si>
    <t>بررسی الگوی اپیدمیولوژیک توزیع علائم و یافته های بالینی وآزمایشگاهی  در بیماران مبتلا به بروسلوز بستری در بیمارستان سینا ،دانشگاه علوم پزشکی تبریز</t>
  </si>
  <si>
    <t>شیوع و بروز سرطان سرویکس رحم در ایران:مرورنظام مند و فراتحلیل</t>
  </si>
  <si>
    <t>جهش های ژنتیکی در ژنهای وابسته به تب مدیترانه ای فامیلی</t>
  </si>
  <si>
    <t>تعیین ارزش تسخیصی بیومارکرهای سرمی (اجزای ماتریس خارج سلولی ) فیبروز کبدی در بیماران مبتلا به کبد چرب در مطالعات انجام شده در ایران: مروز نظام مند و فراتحلیل</t>
  </si>
  <si>
    <t>بررسی ارتباط بین کیفیت زندگی و سازگاری زناشویی در زوج های نابارور مراجعه کننده به درمانگاه نازایی مرکز آموزشی درمانی الزهراء شهر تبریز ، 94-1393</t>
  </si>
  <si>
    <t>تعیین کیفیت مطالعات کارآزمائی بالینی تصادفی موجود در مرور های نظام مند اندودنتیکس</t>
  </si>
  <si>
    <t>تعیین کیفیت مطالعات کارآزمائی بالینی تصادفی موجود در مرور های نظام مند دندانپزشکی ترمیمی کاکرین</t>
  </si>
  <si>
    <t>ممیزی تعویض پانسمان ها به روش استریل و بر طبق موازین استاندارد در بخش جراحی مردان بیمارستان شهید مدنی تبریز92-91</t>
  </si>
  <si>
    <t>بررسی فرهنگ ایمنی رانندگی در رانندگان تاکسی شهر تبریز</t>
  </si>
  <si>
    <t>بررسی فرآیندهای جاری ستادی و فرآیندهای قابل تفویض در حوزه معاونت پشتیبانی دانشگاه علوم پزشکی تبریز و مدیریت های وابسته</t>
  </si>
  <si>
    <t>تحلیل وضعیت کیفی مرکز آموزشی درمانی شهید مدنی تبریز در سال 1393</t>
  </si>
  <si>
    <t>بررسی میزان رضایتمندی بیماران بستری در مرکز آموزشی درمانی شهید مدنی تبریز در سال 1393</t>
  </si>
  <si>
    <t>تاثیر قابلیت یادگیری سازمانی بر اجرای حاکمیت بالینی از دیدگاه کارکنان بیمارستان شهرستان اردبیل در سال 93</t>
  </si>
  <si>
    <t>ارزیابی کافئین لود شده در سامانه های نانولیپوزومی جهت استفاده در تست های تشخیصی آزمایشگاهی</t>
  </si>
  <si>
    <t>ارزیابی سامانه های نانولیپوزومی به عنوان پلت فورم های تقویت سیگنال در بیوسنسورهای الکتروشیمیائی</t>
  </si>
  <si>
    <t>ارتباط نسبت سرمی گرلین تام به آبستاتین با اجزای سندروم متابولیک در زنان</t>
  </si>
  <si>
    <t>تاثیر آموزش مبتنی بر سبک زندگی بر اضطراب و افسردگی پدران در دوران بارداری و بعد از زایمان همسرانشان</t>
  </si>
  <si>
    <t>عاطفه</t>
  </si>
  <si>
    <t>مرادی چمن زمین</t>
  </si>
  <si>
    <t>مهدیه</t>
  </si>
  <si>
    <t xml:space="preserve"> نقی زاده</t>
  </si>
  <si>
    <t>مهسا</t>
  </si>
  <si>
    <t xml:space="preserve"> عظمت</t>
  </si>
  <si>
    <t xml:space="preserve">زینب </t>
  </si>
  <si>
    <t>ستاری</t>
  </si>
  <si>
    <t>صدف</t>
  </si>
  <si>
    <t xml:space="preserve"> داوودیان</t>
  </si>
  <si>
    <t xml:space="preserve">ندا </t>
  </si>
  <si>
    <t>شجری</t>
  </si>
  <si>
    <t>آیلار</t>
  </si>
  <si>
    <t xml:space="preserve"> صفری</t>
  </si>
  <si>
    <t>نعیمه</t>
  </si>
  <si>
    <t xml:space="preserve"> نجار ششگلانی</t>
  </si>
  <si>
    <t xml:space="preserve">نسترن </t>
  </si>
  <si>
    <t>آموس</t>
  </si>
  <si>
    <t>هانیه</t>
  </si>
  <si>
    <t xml:space="preserve"> اژدری</t>
  </si>
  <si>
    <t>احمد رضا</t>
  </si>
  <si>
    <t xml:space="preserve"> بدلی</t>
  </si>
  <si>
    <t>موسی</t>
  </si>
  <si>
    <t xml:space="preserve"> آغال</t>
  </si>
  <si>
    <t>مهران</t>
  </si>
  <si>
    <t>رحیمی</t>
  </si>
  <si>
    <t xml:space="preserve">محدثه </t>
  </si>
  <si>
    <t>مختارخانی</t>
  </si>
  <si>
    <t>زهرا</t>
  </si>
  <si>
    <t xml:space="preserve"> نصیراوغلی</t>
  </si>
  <si>
    <t>محدثه</t>
  </si>
  <si>
    <t xml:space="preserve"> مختارخانی</t>
  </si>
  <si>
    <t>فرید</t>
  </si>
  <si>
    <t xml:space="preserve"> کارکن شایان</t>
  </si>
  <si>
    <t>بهزاد</t>
  </si>
  <si>
    <t xml:space="preserve"> منصوری</t>
  </si>
  <si>
    <t>شهروز</t>
  </si>
  <si>
    <t xml:space="preserve"> قادری</t>
  </si>
  <si>
    <t>شبنم</t>
  </si>
  <si>
    <t xml:space="preserve"> ایزدی</t>
  </si>
  <si>
    <t>انیسه</t>
  </si>
  <si>
    <t>جوادی</t>
  </si>
  <si>
    <t>آتوسا</t>
  </si>
  <si>
    <t xml:space="preserve"> افسری</t>
  </si>
  <si>
    <t xml:space="preserve">الهه </t>
  </si>
  <si>
    <t>بهادری کندجانی</t>
  </si>
  <si>
    <t>الناز</t>
  </si>
  <si>
    <t>حنانه</t>
  </si>
  <si>
    <t xml:space="preserve"> برادران</t>
  </si>
  <si>
    <t xml:space="preserve"> سلطانی</t>
  </si>
  <si>
    <t>فرشته</t>
  </si>
  <si>
    <t>مهرآرا</t>
  </si>
  <si>
    <t>محمد</t>
  </si>
  <si>
    <t xml:space="preserve"> خانشی</t>
  </si>
  <si>
    <t xml:space="preserve">فاطمه </t>
  </si>
  <si>
    <t>مشکینی</t>
  </si>
  <si>
    <t>مدنی</t>
  </si>
  <si>
    <t>آرمین</t>
  </si>
  <si>
    <t xml:space="preserve"> زرین تن</t>
  </si>
  <si>
    <t>نگین</t>
  </si>
  <si>
    <t xml:space="preserve"> چوپانی</t>
  </si>
  <si>
    <t>نسرین</t>
  </si>
  <si>
    <t xml:space="preserve"> تقی زادیه</t>
  </si>
  <si>
    <t xml:space="preserve">سارا </t>
  </si>
  <si>
    <t>چوخاچیان</t>
  </si>
  <si>
    <t>لیلی</t>
  </si>
  <si>
    <t xml:space="preserve"> عاقبتی ملکی</t>
  </si>
  <si>
    <t xml:space="preserve">سامره </t>
  </si>
  <si>
    <t>اقتدار</t>
  </si>
  <si>
    <t>سادات ترابی</t>
  </si>
  <si>
    <t>لیلا</t>
  </si>
  <si>
    <t xml:space="preserve"> واحدی</t>
  </si>
  <si>
    <t>رقیه</t>
  </si>
  <si>
    <t>صمدی</t>
  </si>
  <si>
    <t xml:space="preserve">مرجان </t>
  </si>
  <si>
    <t>محسنی</t>
  </si>
  <si>
    <t xml:space="preserve">الهام </t>
  </si>
  <si>
    <t>شامی</t>
  </si>
  <si>
    <t>احسان</t>
  </si>
  <si>
    <t xml:space="preserve"> پورمعمار</t>
  </si>
  <si>
    <t xml:space="preserve">پویا </t>
  </si>
  <si>
    <t xml:space="preserve">وحیده </t>
  </si>
  <si>
    <t>صادقی</t>
  </si>
  <si>
    <t>وحیده</t>
  </si>
  <si>
    <t xml:space="preserve"> صادقی</t>
  </si>
  <si>
    <t>عصمت</t>
  </si>
  <si>
    <t xml:space="preserve"> نعمتی</t>
  </si>
  <si>
    <t>الهام</t>
  </si>
  <si>
    <t>رعنا</t>
  </si>
  <si>
    <t>غلامزاده نیکجو</t>
  </si>
  <si>
    <t>محمدصبا</t>
  </si>
  <si>
    <t>حدادیان</t>
  </si>
  <si>
    <t xml:space="preserve">محمد رضا </t>
  </si>
  <si>
    <t xml:space="preserve">علیزاده قدسی  </t>
  </si>
  <si>
    <t xml:space="preserve"> پاشائی</t>
  </si>
  <si>
    <t>آرزو</t>
  </si>
  <si>
    <t xml:space="preserve">امیر صابر </t>
  </si>
  <si>
    <t>قراملکی</t>
  </si>
  <si>
    <t>معصومه</t>
  </si>
  <si>
    <t>جباری</t>
  </si>
  <si>
    <t>فوزیه</t>
  </si>
  <si>
    <t>صناعتی</t>
  </si>
  <si>
    <t>فرج دخت</t>
  </si>
  <si>
    <t>جمال</t>
  </si>
  <si>
    <t>محمدیان</t>
  </si>
  <si>
    <t>شیخ دامناب</t>
  </si>
  <si>
    <t>94/1/18</t>
  </si>
  <si>
    <t>94/1/25</t>
  </si>
  <si>
    <t>94/1/29</t>
  </si>
  <si>
    <t>معاونت تحقیقات و فنآوری دانشگاه علوم پزشکی تبریز</t>
  </si>
  <si>
    <t>بررسی اثرات تکثیری داربست نانوفیبری بر پایه عسل بر روی سلولهای بنیادی مزانشیمی مشتق از بافت آدیپوز</t>
  </si>
  <si>
    <t>نانو ذرات طلا بر پایه بابونه:سنتز زیستی، مکانیسم تشکیل و مطالعه سازگاری زیستی آن در آزمایشگاه</t>
  </si>
  <si>
    <t>همبستگی بین درک پرسپتورها از پاداش، حمایت و تعهد به نقش پرسپتوری در پرسپتورشیپ دانش آموختگان جدید پرستاری</t>
  </si>
  <si>
    <t>تاثیر داربست نانوفیبری آلژینات بر تمایز سلولهای بنیادی مزانشیمی به سلولهای استخوانی</t>
  </si>
  <si>
    <t>94/10/1</t>
  </si>
  <si>
    <t>یونس</t>
  </si>
  <si>
    <t>پیله ور</t>
  </si>
  <si>
    <t>ملکی</t>
  </si>
  <si>
    <t>شهبازی</t>
  </si>
  <si>
    <t>فکری اول</t>
  </si>
  <si>
    <t>صدیقه</t>
  </si>
  <si>
    <t>شهلا</t>
  </si>
  <si>
    <t>محمدجعفر</t>
  </si>
  <si>
    <t>آذین</t>
  </si>
  <si>
    <t>جهانگیری</t>
  </si>
  <si>
    <t xml:space="preserve">بابک </t>
  </si>
  <si>
    <t>راد</t>
  </si>
  <si>
    <t>آناليز همراهی پلی موفیسم  C-645T(db SNP ID:rs20420)  در ژن COX2 در بیماران مبتلا به سرطان کولورکتال</t>
  </si>
  <si>
    <t>رهبرنیا</t>
  </si>
  <si>
    <t>حسن پور</t>
  </si>
  <si>
    <t>مهدی</t>
  </si>
  <si>
    <t xml:space="preserve"> بررسی اثر مهاری آنتی بادی تک زنجیره ای انسانی ضد EGFRvIII بر رشد سلولهای سرطانی گلیوبلاستوما </t>
  </si>
  <si>
    <t>بررسی اثرات سرم دیابتی نوع 2 بر روی خاصیت رگزایی و بلوغ سلول­های بنیادی اندوتلیال به سلولهای بالغ اندوتلیال</t>
  </si>
  <si>
    <t>بیماری دیابت یکی از شایع ترین بیماری ها در جهان است که شیوع آن رو به افزایش است.این بیماری رده های سنی مختلف از جمله کودکان و نوجوانان را نیز در گیر میکندآمار دقیقی از میزان شیوع و بروز بیماری درکودکان و نوجوانان کل کشور وجود ندارد و مطالعه ای لازم است تا نتایج بدست آمده از مطالعات انجام شده را جمع آوری کند و آمار قابل اطمینانی ارائه کند. تحلیل این اطلاعات میتواند به برنامه ریزی ها، تصمیم گیری ها و مداخلات ،تعیین پروتوکول درمانی مناسب و کمک به کاهش شیوع و بروز آن کمک کند. لذا هدف مطالعه حاضر مرور نظام مند و فراتحلیل شیوع دیابت در کودکان و نوجوانان در کشور و بدست آوردن آمار قابل اعتماد می باشد.شیوع و بروز دیابت بین  کودکان و نوجوانان درسرتاسر جهان و کشور ما در حال افزایش است. این بیماری تاثیر زیادی بر کیفیت زندگی  افراد دارد.به همین دلیل بررسی و مطالعه آن یکی از موضوعات مهم به شمار میرود..</t>
  </si>
  <si>
    <r>
      <t>Incidence and Prevalence of diabetes type 1in iran</t>
    </r>
    <r>
      <rPr>
        <sz val="12"/>
        <color rgb="FF000000"/>
        <rFont val="B Lotus"/>
        <charset val="178"/>
      </rPr>
      <t>:</t>
    </r>
    <r>
      <rPr>
        <sz val="12"/>
        <color rgb="FF000000"/>
        <rFont val="Times New Roman"/>
        <family val="1"/>
      </rPr>
      <t>systematic review and meta analysis</t>
    </r>
  </si>
  <si>
    <r>
      <t>Prevalence and Incidence of Congenital limb anomalies in Iran</t>
    </r>
    <r>
      <rPr>
        <sz val="12"/>
        <color theme="1"/>
        <rFont val="B Koodak"/>
        <charset val="178"/>
      </rPr>
      <t>:</t>
    </r>
    <r>
      <rPr>
        <b/>
        <sz val="12"/>
        <color theme="1"/>
        <rFont val="Times New Roman"/>
        <family val="1"/>
      </rPr>
      <t xml:space="preserve"> Systematic Review and Meta Analyse</t>
    </r>
  </si>
  <si>
    <t xml:space="preserve">زبان به دو بخش دهانی و بخش حلقی-دهانی تقسیم بندی می شود.سرطان زبان می تواند در هر دو بخش بوجود آید .شایع ترین نوع سرطان زبان سرطانی شدن سلولهای پولکی زبان می باشد. سرطان زبان حدود 30درصد سرطانهای دهان را شامل می شود. برای پیشگیری و کنترل سرطان زبان داشتن اطلاعات دقیق از شیوع و وضعیت این بیماری در گروه های مختلف از نقاط مختلف کشور امری ضروری می باشد.پایگاههای اطلاعاتی Iranmedex, Science Direct, Pubmed, Magiran, SID,  Irandoc  جمع آوری  خواهد گردید. جهت برآورد و انجام فراتحلیل از نرم افزار CMA2 با مدل تصادفی استفاده خواهد گردیددر این مطالعه مروری نظام مند و فراتحلیلی اطلاعات مورد نیاز  با استفاده از کلید واژه های: سرطان دهان ،سرطان زبان،کارسینومای سلول های پولکی دهان، شیوع، اپیدمیولوژی، بروز، وقوع و ایران و معادل های انگلیسی آنها از </t>
  </si>
  <si>
    <t>Prevalence and incidence of tongue cancer in Iran:a meta-analysis</t>
  </si>
  <si>
    <t>The prevalence and incidence of  Down Syndrome: Systematic Review and Meta Analyse</t>
  </si>
  <si>
    <t xml:space="preserve">  incidence and prevalence of amblyopia in iran:systematic review and metaanalysis</t>
  </si>
  <si>
    <t>کلید واژه های جستجو به دو صورت استفاده از کلیدواژهای MeSH  و هم به صورت آزاد در پایگاههای اطلاعاتی Medline, Scopus, CINHAL, Psycoinfo, The Cochrane Library,  جستجو خواهند شد. همچنین جهت یافتن اطلاعات به زبان فارسی پایگاه های اطلاعاتی Iranmedex,SID, IranDoc, Magiran,  نیز مورد جستجو قرار خواهند گرفت. مقالات و مستندات بدست آمده از جستجوی انجام شده طی چند مرحله از نظر عنوان، چکیده و تمام متن غربالگری و مطالعات نهایی که دارای معیارهای ورود می باشند وارد جامعه آماری خواهند شد. مطالعات بدست آمده توسط 2 نفر متخصص و با استفاده از چک لیست طراحی شده بررسی و داده ها استخراج خواهند شد و نهایتا با استفاده از نرم افزار) comprehensive metaanalyzed)CMA  داده ها جمع آوری و آنالیز خواهند شد.</t>
  </si>
  <si>
    <t>The diagnostic value of serum fibrosis indicators in patients with fatty liver in Iranian studies: systematic review and meta-analysis</t>
  </si>
  <si>
    <t>The survey of HLA-B27in Behcet Disease : a systematic review and meta-analysis</t>
  </si>
  <si>
    <t>Assessment the driving safety culture of taxi drivers in Tabriz city</t>
  </si>
  <si>
    <t>The relationship between age and the success rate in "retroperitoneoscopic pyeloplasty" in the treatment of "ureteropelvic junction   (article review)obstruction"</t>
  </si>
  <si>
    <t>هرگونه اختلال در جریان طبیعی ادرار و پیامدهای ناشی از آن تحت عنوان اوروپاتی انسدادی خوانده میشود. UPJOیک گرفتگی یا انسداد در محل اتصال حالب به کلیه میباشد.این انسداد سبب کاهش میزان عبور ادرار از حالب و در نتیجه افزایش نسبت ادرار تولیدی به مقدار دفعی آن میشود. Dismembered Pyeloplasty Retroperitoneoscopic روشی ایمن،موثر و با حداقل هجوم و مداخله برای درمان upjo  در کودکان بوده و میتواتند به عنوان یک روش پیشنهادی در جراحی مورد استفاده قرار گیرد. با عنایت به توضیحات فوق ما برآنیم تا با بررسی ارتباط بین سن و درصد موفقیت این روش کمکی هرچند ناچیز ولی کاربردی به متخصصین اورولوژی در ضمینه انتخاب موثرترین و در عین حال بهترین و کم خطرترین نوع درمان برای بیماران UPJO  انجام دهیم. برای بررسی ارتباط بین سن و درصد موفقیت "retroperitoneoscopic pyeloplasty" در بیماران upjo ، کلیه ی مقالات موجود در پایگاههای pubmed, medline, cochrane ،cochraneوembase, ovid, googlescholar، magiran, sid, iranmedex  بررسی خواهند شد.</t>
  </si>
  <si>
    <t xml:space="preserve">این مطالعه نوعی مطالعه کمی و کیفی است که بصورت مقطعی در سال 1393 انجام خواهد شد. جامعه مورد پژوهش کارکنان مدیریت های وابسته معاونت پشتیبانی دانشگاه علوم پزشکی تبریز بوده و نمونه گیری در این مطالعه بصورت سرشماری صورت خواهد گرفت. در مرحله اول با استفاده از پرسشنامه باز، فرایندهای ستادی و نیز فرایندهای قابل تفویض به سطوح و مراکز پایین تر به تفکیک هر 5 مدیریت وابسته معاونت پشتیبانی دانشگاه مشخص خواهد گردید. فرایندهای تعیین شده با استفاده از روش محتوایی همراه با فراوانی شان در حیطه های مرتبط طبقه بندی می شوند. پس از احصاء مهمترین فرایندهای ستادی و قابل تفویض در هر مدیریت، در مرحله دوم با استفاده از تکنیک دلفی و با حضور کارشناسان و صاحبنظران در هر حیطه، قابلیت تفویض و عدم تفویض وظایف مشخص خواهد گردید.  </t>
  </si>
  <si>
    <t xml:space="preserve"> Identifying current processes that can be delegated in Supportive Assistance of  Tabriz University of Medical Sciences and dependent units</t>
  </si>
  <si>
    <t>The investigation of  Doxorobicin effect on miR-155 expression in colon cell line (HT-29)</t>
  </si>
  <si>
    <t xml:space="preserve">Investigation of Caffeine loaded Nanoliposome in Laboratory Detection Tests </t>
  </si>
  <si>
    <t>Investigation of Nanoliposome in Elechtrochemical Biosensors as a Signal Amplification Plate form</t>
  </si>
  <si>
    <t>Examine the impact of organizational learning capability on the implementation of clinical governance(case study on ardabil social security sabalan hospital)</t>
  </si>
  <si>
    <r>
      <t xml:space="preserve"> </t>
    </r>
    <r>
      <rPr>
        <sz val="10"/>
        <color theme="1"/>
        <rFont val="B Nazanin"/>
        <charset val="178"/>
      </rPr>
      <t>A</t>
    </r>
    <r>
      <rPr>
        <sz val="12"/>
        <color theme="1"/>
        <rFont val="B Nazanin"/>
        <charset val="178"/>
      </rPr>
      <t xml:space="preserve">ssociation between serum total ghrelin to obestatin ratio with metabolic syndrome components in women </t>
    </r>
  </si>
  <si>
    <t>The effect of Saccharomyces boulardii supernanatnt on Erb-2 and Erb-3 genes expression in  Ccaco-2 cell line</t>
  </si>
  <si>
    <t>در این مطالعه سویه استاندارد مخمر ساکارومایسس سرویزیه از انستیتو پاستور ایران (PTCC 5052) تهیه و در محیط کشت اختصاصی مخمر([1]YMB) به مدت 72 ساعت در دمای 28 درجه سانتی گراد در انکوباتور کشت داده می شوند. پس از رشد کامل مخمر و تشکیل پلیت سلولی، فالکون حاوی مخمر و مواد مترشحه را سانتریفیوژ نموده و مایع رویی(supernatant) را از مخمرهای رسوب کرده جداسازی می کنیم و پس از عبور از فیلتر سر سرنگی غشایی μ2/0 و تنظیم pH بر روی نقطه 2/7 جهت تیمار سلول سرطانی آماده سازی می نماییم. رده سلول سرطانی معده (AGS, ATCC CRL-1739 ) و رده سلول نرمال اپی تلیال (KDR) پس از تهیه از انستیتو پاستور ایران در محیط های کشت اختصاصی خود در فلاسک های کشت سلولی رشده داده خواهند شد. سپس اثر مواد مترشحه توسط مخمر ساکارومایسس سرویزیه بر ميزان مهار رشد و آپوپتوز در رده های سلولی سرطان معده (AGS) و سلول نرمال اپیتلیال (KDR) را با روش هاي بررسی کمی و کیفی نظیر MT assay، Dapi ataining و فلوسایتومتری بررسي و این اثرات را  با هم  مقایسه خواهیم کرد.</t>
  </si>
  <si>
    <r>
      <t xml:space="preserve"> The effect of lifestyle-based education on the anxiety and depression of fathers</t>
    </r>
    <r>
      <rPr>
        <sz val="10"/>
        <color theme="1"/>
        <rFont val="Times New Roman"/>
        <family val="1"/>
      </rPr>
      <t xml:space="preserve"> </t>
    </r>
    <r>
      <rPr>
        <sz val="12"/>
        <color theme="1"/>
        <rFont val="Times New Roman"/>
        <family val="1"/>
      </rPr>
      <t>during pregnancy and</t>
    </r>
    <r>
      <rPr>
        <sz val="10"/>
        <color theme="1"/>
        <rFont val="Times New Roman"/>
        <family val="1"/>
      </rPr>
      <t xml:space="preserve"> </t>
    </r>
    <r>
      <rPr>
        <sz val="12"/>
        <color theme="1"/>
        <rFont val="Times New Roman"/>
        <family val="1"/>
      </rPr>
      <t>postpartum of their wifes: a randomized controlled trial</t>
    </r>
  </si>
  <si>
    <t>Study on combination effect of Paclitaxel with Cucurbitacin B on expression level of Bcl-2 and Survivin in MCF-7 cell line.</t>
  </si>
  <si>
    <t>Effect of honey-based nanofibrous scaffold on the proliferation of adipose derived mesenchymal stem cell</t>
  </si>
  <si>
    <t xml:space="preserve">از آنجایی که علی رغم پیشرفت فراوان علمی هنوز موانع بزرگی در درمان بسیاری از بیماری ها وجود دارد، سلول های بنیادی با استفاده از فناوری نانو راه های امیدبخشی، از جمله در زمینه ی پیوند بافت فراهم نموده است. ولی هنوز ابهامات فراوانی در زمینه ی  مکانیسم های دقیق ارتباطی، پروسه ی تمایز و فاکتورها و مارکرهای مولکولی دخیل وجود دارد که مستلزم انجام تحقیقات گسترده می باشد. لذا در این تحقیق سعی کردیم تا پروسه ی تمایز سلولهای استئوبلاستی از سلولهای بنیادی مزانشیمی مشتق شده از بافت چربی را بر روی داربست نانوفیبری بررسی و ارزیابی نماییم.- کشت سلول های بنیادی مزانشیمی بر روی نانوداربست و بررسی خصوصیات مورفولوژیکی
- تمایز سلول های بنیادی به سلول های استخوانی بروی نانوداربست آلژیناتی
- بررسی مارکرهای سلول های استخوانی با فلوسیتومتری و رنگ آمیزی اختصاصی و تایید پروسه ی تمایز </t>
  </si>
  <si>
    <t>Effect of alginate nanofiberous scaffold on mesenchymal stem cell differentiation to osteoblast cells</t>
  </si>
  <si>
    <t>preceptor׳s perceptions of benefits, rewards, supports and commitment to the preceptor role in a preceptorship program for newly graguated nurses</t>
  </si>
  <si>
    <t>Synergistic effect of HMGI-C suppressing by small interfernce RNA (siRNA) with chemotherapy drug (Taxol) on breast adenocarcinoma cells (MDA-MB-468)  migration (metastasis).</t>
  </si>
  <si>
    <r>
      <t xml:space="preserve"> chamomile –based gold nanoparticles:</t>
    </r>
    <r>
      <rPr>
        <sz val="14"/>
        <color theme="1"/>
        <rFont val="Times New Roman"/>
        <family val="1"/>
      </rPr>
      <t xml:space="preserve"> biosynthesis, mechanism of formation and study of their biocompatibility in vitro</t>
    </r>
  </si>
  <si>
    <r>
      <t>Simultaneous spectrophotometric determination</t>
    </r>
    <r>
      <rPr>
        <sz val="12"/>
        <color theme="1"/>
        <rFont val="B Lotus"/>
        <charset val="178"/>
      </rPr>
      <t xml:space="preserve"> </t>
    </r>
    <r>
      <rPr>
        <sz val="12"/>
        <color theme="1"/>
        <rFont val="Times New Roman"/>
        <family val="1"/>
      </rPr>
      <t>and dissolution profile evaluation of atorvastatin and ezetimibe in their combination tablet dosage form (Avas-EZ), using multivariate calibration methods, PLS and PCR</t>
    </r>
  </si>
  <si>
    <r>
      <t>Evalution of</t>
    </r>
    <r>
      <rPr>
        <sz val="10"/>
        <color theme="1"/>
        <rFont val="Times New Roman"/>
        <family val="1"/>
      </rPr>
      <t xml:space="preserve"> </t>
    </r>
    <r>
      <rPr>
        <sz val="12"/>
        <color theme="1"/>
        <rFont val="Times New Roman"/>
        <family val="1"/>
      </rPr>
      <t>the growth inhibitory effects  of human anti EGFRvIII scFv on Glioblastoma cancer cell line</t>
    </r>
  </si>
  <si>
    <t>the effects of diabetic sera type 2 on angiogenic properties and subsequent maturation of endothelial progenitor cells into mature endothelial cells</t>
  </si>
  <si>
    <t xml:space="preserve"> بررسی میزان مهاجرت سلولهای بنیادی اندوتلیال:در این روش،سلولها بعد از تیمار با سرم های دیابتیک میزان مهاجرت سلولیبا تکنیک transwell migration assay مورد بررسی قرار میگیرد.</t>
  </si>
  <si>
    <r>
      <t xml:space="preserve">Association analysis of </t>
    </r>
    <r>
      <rPr>
        <sz val="14"/>
        <color theme="1"/>
        <rFont val="Times New Roman"/>
        <family val="1"/>
      </rPr>
      <t>C-645T(db SNP ID:rs20420)</t>
    </r>
    <r>
      <rPr>
        <b/>
        <sz val="12"/>
        <color theme="1"/>
        <rFont val="Times New Roman"/>
        <family val="1"/>
      </rPr>
      <t>polymorphisms of COX2 gene, in colorectal cancer</t>
    </r>
  </si>
  <si>
    <t>Investigation of the effect of ghrelin on plasma levels of PACAP and light aversive behavior in nitroglycerin-induced acute migraine in adult male rats</t>
  </si>
  <si>
    <t>میگرن یک بیماری پیچیده مغزی است که مسیرهای عصبی و نوروترانسمیترهای متعددی در پاتوفیزیولوژی آن دخیل ند. تاکنون داروهای مختلفی برای درمان آن بکار رفته است  اما درمان قطعي براي اين بيماري یافت نشده است. یکی از مکانيسم های ایجاد کننده آن تحریک سیستم تری ژمینال-عروقی است . از آنجا که گرلین در بسیاری از تحقیقات اثرات ضد درد و حتی پیشگیری کننده درد دارد، بر آن شدیم تا با ایجاد مدل حیوانی تحریک سیستم تری ژمینال-عروقی اثرات گرلین را در فرآیند میگرن بررسی کنیم.</t>
  </si>
  <si>
    <r>
      <t xml:space="preserve"> </t>
    </r>
    <r>
      <rPr>
        <sz val="14"/>
        <color theme="1"/>
        <rFont val="Times New Roman"/>
        <family val="1"/>
      </rPr>
      <t>Assessing quality situation of  madani hospital - 1393</t>
    </r>
  </si>
  <si>
    <t>Managerial factors related to Quality of nursing documentations and nurses attitude About Record of Nursing documentations in General Hospitals of Tabriz University: 2015</t>
  </si>
  <si>
    <t xml:space="preserve"> Study of Mortality and Demografic Factors in Community Acquired Aspirative Pneumonia at Imam Reza Hospital, Tabriz University of Medical Sciences from 2008 to 2014</t>
  </si>
  <si>
    <t xml:space="preserve">پنوموني جزو ده علت اول مرگ و مير، بين تمام گروه هاي سني در ايالات متحده و ششمين علت مرگ در افراد 65 سال و بالاتر و شايعترين علت مرگ مرتبط با عفونت می باشد. مطالعات انجام یافته، بین فاکتورهای پروگنوستیک مرگ و میر پنومونی آسپیراتیو و سایر انواع پنومونی مرز واضح و مشخصی ایجاد نکرده است. </t>
  </si>
  <si>
    <t>Cost of illnness Analysis of peritoneal dialysis and hemodialysis patients in Imam Reza hospital-Tabriz</t>
  </si>
  <si>
    <t xml:space="preserve">شیوع مراحل نهايي نارسايي كليه بر اساس آمارهای بین المللی در تایوان، ژاپن و آمریکا بیشترین میزان را دارند و در کشور ما نیز شیوع بیماری کلیوی 750 نفر به ازای هر یک میلیون نفر جمعیت برآورد می شود که انتظار می رود این رقم تا سال 1400 به دوبرابر افزایش یابد. بر اساس آمار منتشر شده در زمینه  ی هزینه های بیماری برای بیماران تحت درمان دیالیز صفاقی و همودیالیز در امریکا در سال 2007 بر اساس هزینه های مدیکیر برای هر فرد به ترتیب برابر 53446 دلار و 73008 دلار بود (1) که این رقم در سال 2011 برای دیالیز صفاقی 7/14% و برای همودیالیز 5/2% رشد داشته است و این رقم در سال 2011 برابر 87945 دلار برای همودیالیز و 71630 دلار برای دیالیز صفاقی بوده است. </t>
  </si>
  <si>
    <t>بلوغ یکی از حیاتی ترین مراحل زندگی انسان است این مرحله زمان تغییر سریع رشد و نمو و تغییرات سریع اجتماعی می باشد. سن قطعی برای ظهور مشخصات قبل از نوجوانی وجود ندارد. اولین علایم فیزیولوژیک در 9 سالگی و معمولا در 12-11 سالگی مشهود می¬شود</t>
  </si>
  <si>
    <t>Comparion of Effect of Puberty Health Education to based on Mothers and based on Girls’ Attitude in High Schools of Tabriz:Single Blind Randomized Clinical Trial</t>
  </si>
  <si>
    <t>Association analysis of SNP309 and Arg72Pro polymorphisms of Mdm2 and P53 genes, in colorectal cancer</t>
  </si>
  <si>
    <t xml:space="preserve">Check status of the Laboratory Information System With indices of hospital information systems Ministry of Health and Medical Education of  Education and  Therapeutic Hospitals in Tabriz University of
Medical Sciences
</t>
  </si>
  <si>
    <t xml:space="preserve">مطالعه حاضر با هدف بررسی سطح مطابقت سیستم اطلاعات آزمایشگاه، مورد استفاده درآزمایشگاههای،مراکز آموزشی درمانی علوم پزشکی تبریز با شاخصهای ارزیابی سیستمهای اطلاعات بیمارستان تنظیم شده به وسیله وزارت بهداشت، درمان و آموزش پزشكي طراحی و اجرا خواهد شد. </t>
  </si>
  <si>
    <t>Audit sterile dressing and method according to the standard rules of procedure martyr men Madani Hospital 93-1394</t>
  </si>
  <si>
    <t xml:space="preserve">این مطالعه یک مطالعه ی مداخله ای از نوع (قبل و بعد ) با هدف ممیزی تعویض پانسمان ها به روش استریل و بر طبق موازین استاندارد در بخش جراحی مردان بیمارستان شهید مدنی تبریز برای گروه هدف پرستاران طراحی گردید </t>
  </si>
  <si>
    <t>تحقيق حاضرازنوع توصيفي- تحلیلی است وبه لحاظ روش ازروش همبستگي و رگرسیون استفاده خواهدشد.متغيريادگيریسازماني به عنوان متغيرمستقل دارای چهارعنصرتعهدمديريت،ديدسيستمي،فضای بازوآزمايشگروانتقال ويكپارچگي دانش بوده که تأثيراين ابعادبراجرای حاکميت باليني )متغيروابسته( موردسنجش وتجزيه تحليل قرارخواهدگرفت</t>
  </si>
  <si>
    <t>جهت بررسی اثر داروی doxorobicin  بر روی miR155 بعد از درمان سلولها با این دارو میکرو RNA استخراج و با تست RT PCR  به cDNA تبدیل می شود و در نهایت میزان کمی آن با روش  Quantitative RT-PCR  تعیین می گردد</t>
  </si>
  <si>
    <t>در اين كار تحقيقي، با توجه به حساسیت بسیار بالای کافئین جهت شناسایی با روش اسپکتروفوتومتری، از لود این ماده در سامانه های لیپوزومی جهت ایجاد یک پلت فورم تقویت سیگنال استفاده خواهد شد و کارایی این سیستم نوین، به عنوان یک روش ساده، ارزان و با حساسیت بسیار بالا به منظور طراحی کیت های تشخیصی آینده مورد ارزیابی قرار خواهد گرفت.</t>
  </si>
  <si>
    <t>94/6/14</t>
  </si>
  <si>
    <t>یاسر</t>
  </si>
  <si>
    <t>خواجه بیشک</t>
  </si>
  <si>
    <t xml:space="preserve">مهدی </t>
  </si>
  <si>
    <t>داداش پور</t>
  </si>
  <si>
    <t>احمدی</t>
  </si>
  <si>
    <t>93/12/7</t>
  </si>
  <si>
    <t>94/2/22</t>
  </si>
  <si>
    <t>14</t>
  </si>
  <si>
    <t>94/2/14</t>
  </si>
  <si>
    <t xml:space="preserve">حسن زاده </t>
  </si>
  <si>
    <t>20</t>
  </si>
  <si>
    <t>94/3/26</t>
  </si>
  <si>
    <t>15</t>
  </si>
  <si>
    <t>93/11/30</t>
  </si>
  <si>
    <t>25</t>
  </si>
  <si>
    <t>93/12/26</t>
  </si>
  <si>
    <t>93/8/8</t>
  </si>
  <si>
    <t>93/9/17</t>
  </si>
  <si>
    <t>40</t>
  </si>
  <si>
    <t>12</t>
  </si>
  <si>
    <t>19</t>
  </si>
  <si>
    <t>23</t>
  </si>
  <si>
    <t>18</t>
  </si>
  <si>
    <t>16</t>
  </si>
  <si>
    <t>50</t>
  </si>
  <si>
    <t>94/10/15</t>
  </si>
  <si>
    <t>94/12/15</t>
  </si>
  <si>
    <t>19041</t>
  </si>
  <si>
    <t>19042</t>
  </si>
  <si>
    <t>19043</t>
  </si>
  <si>
    <t>19044</t>
  </si>
  <si>
    <t>19045</t>
  </si>
  <si>
    <t>19046</t>
  </si>
  <si>
    <t>19047</t>
  </si>
  <si>
    <t>19048</t>
  </si>
  <si>
    <t>19049</t>
  </si>
  <si>
    <t>19050</t>
  </si>
  <si>
    <t>19051</t>
  </si>
  <si>
    <t>19052</t>
  </si>
  <si>
    <t>19053</t>
  </si>
  <si>
    <t>19054</t>
  </si>
  <si>
    <t>19055</t>
  </si>
  <si>
    <t>19056</t>
  </si>
  <si>
    <t>19057</t>
  </si>
  <si>
    <t>19058</t>
  </si>
  <si>
    <t>19059</t>
  </si>
  <si>
    <t>19060</t>
  </si>
  <si>
    <t>19061</t>
  </si>
  <si>
    <t>19062</t>
  </si>
  <si>
    <t>19063</t>
  </si>
  <si>
    <t>19064</t>
  </si>
  <si>
    <t>19065</t>
  </si>
  <si>
    <t>19066</t>
  </si>
  <si>
    <t>19067</t>
  </si>
  <si>
    <t>19068</t>
  </si>
  <si>
    <t>19069</t>
  </si>
  <si>
    <t>19070</t>
  </si>
  <si>
    <t>19071</t>
  </si>
  <si>
    <t>19072</t>
  </si>
  <si>
    <t>19073</t>
  </si>
  <si>
    <t>19074</t>
  </si>
  <si>
    <t>19075</t>
  </si>
  <si>
    <t>19076</t>
  </si>
  <si>
    <t>19077</t>
  </si>
  <si>
    <t>19078</t>
  </si>
  <si>
    <t>19079</t>
  </si>
  <si>
    <t>19080</t>
  </si>
  <si>
    <t>19081</t>
  </si>
  <si>
    <t>19082</t>
  </si>
  <si>
    <t>19083</t>
  </si>
  <si>
    <t>19084</t>
  </si>
  <si>
    <t>19085</t>
  </si>
  <si>
    <t>19086</t>
  </si>
  <si>
    <t>19087</t>
  </si>
  <si>
    <t>19088</t>
  </si>
  <si>
    <t>19089</t>
  </si>
  <si>
    <t>19090</t>
  </si>
  <si>
    <t>19091</t>
  </si>
  <si>
    <t>19092</t>
  </si>
  <si>
    <t>19093</t>
  </si>
  <si>
    <t>19094</t>
  </si>
  <si>
    <t>19095</t>
  </si>
  <si>
    <t>19096</t>
  </si>
  <si>
    <t>19097</t>
  </si>
  <si>
    <t>19098</t>
  </si>
  <si>
    <t>19099</t>
  </si>
  <si>
    <t>190100</t>
  </si>
  <si>
    <t>190101</t>
  </si>
  <si>
    <t>190102</t>
  </si>
  <si>
    <t>190103</t>
  </si>
  <si>
    <t>190104</t>
  </si>
  <si>
    <t>190105</t>
  </si>
  <si>
    <t>190106</t>
  </si>
  <si>
    <t>190107</t>
  </si>
  <si>
    <t>190108</t>
  </si>
  <si>
    <t>190109</t>
  </si>
  <si>
    <t>190110</t>
  </si>
  <si>
    <t>معاونت تحقیقات و فناوری</t>
  </si>
  <si>
    <t>The evaluattion of miR-122 expression after BACH1 gene suppression using specific siRNA liposomes in colon cell line (HT-29)</t>
  </si>
  <si>
    <r>
      <t>The evaluattion of miR-34 expression after BACH1 gene suppression using specific siRNA liposomes in in Prostate cancer cell line</t>
    </r>
    <r>
      <rPr>
        <sz val="12"/>
        <color theme="1"/>
        <rFont val="Times New Roman"/>
        <family val="1"/>
      </rPr>
      <t>.</t>
    </r>
  </si>
  <si>
    <t>The investigation of  Doxorubicin effect on miR-34 expression in Prostate cancer cell line.</t>
  </si>
  <si>
    <t>Quality assessing of RCTs in Cochrane Pain, Palliative and Supportive Care systematic reviews: a systematic review and meta analysis</t>
  </si>
  <si>
    <t>). مرور نظام مند مهمترین نوع مطالعه ای است که به سنتز مطالعات کارآزمایی بالینی پرداخته و نتایج ارزیابی شده را به صورت خلاصه شده در اختیار بیماران، متخصصین حوزه سلامت و سیاستگذاران این عرصه قرار میدهد. با توجه به اینکه سالانه بودجه و وقت زیادی صرف انجام این نوع مطالعات به خصوص مرورهای نظام مند کاکرین می گردد و نیز با توجه به میزان دقتی که در تمامی مراحل ارزیابی، تولید و انتشار آنها صورت می گیرد و نهایتاً به دلیل اهمیت بالای میزان صحت و اعتبار مطالعات وارد شده به این نوع مطالعات، نیاز به پژوهشی جهت بررسی کیفیت مطالعات کارآزمایی بالینی ارزیابی شده توسط مرور های نظام مند حوزه بی اختیاری ادراری ضروری به نظر می رسد.</t>
  </si>
  <si>
    <t>Quality assessing of RCTs in Cochrane Pay for Performance systematic reviews: a systematic review and meta analysis</t>
  </si>
  <si>
    <t>Quality assessing of RCTs in Cochrane breast cancer systematic reviews: a systematic review and meta analysis</t>
  </si>
  <si>
    <r>
      <t xml:space="preserve">Evaluation of the </t>
    </r>
    <r>
      <rPr>
        <b/>
        <sz val="12"/>
        <color theme="1"/>
        <rFont val="Arial"/>
        <family val="2"/>
      </rPr>
      <t xml:space="preserve">synergistic </t>
    </r>
    <r>
      <rPr>
        <b/>
        <sz val="12"/>
        <color theme="1"/>
        <rFont val="Times New Roman"/>
        <family val="1"/>
      </rPr>
      <t xml:space="preserve">effect of IL-4 </t>
    </r>
    <r>
      <rPr>
        <b/>
        <sz val="12"/>
        <color theme="1"/>
        <rFont val="Arial"/>
        <family val="2"/>
      </rPr>
      <t xml:space="preserve">and integrin αVβ5 </t>
    </r>
    <r>
      <rPr>
        <b/>
        <sz val="12"/>
        <color theme="1"/>
        <rFont val="Times New Roman"/>
        <family val="1"/>
      </rPr>
      <t>on Monocytes</t>
    </r>
    <r>
      <rPr>
        <b/>
        <sz val="12"/>
        <color theme="1"/>
        <rFont val="B Lotus"/>
        <charset val="178"/>
      </rPr>
      <t xml:space="preserve"> </t>
    </r>
    <r>
      <rPr>
        <b/>
        <sz val="12"/>
        <color theme="1"/>
        <rFont val="Times New Roman"/>
        <family val="1"/>
      </rPr>
      <t>apoptpsis</t>
    </r>
  </si>
  <si>
    <t xml:space="preserve">The investigation of  Doxorobicin effect on miR-34 expression in esophageal cancer cell line </t>
  </si>
  <si>
    <t>The investigation of  Doxorobicin effect on miR-34 expression on bladder cancer cell line</t>
  </si>
  <si>
    <r>
      <t xml:space="preserve">Investigating the altered expression profile ofmiR-224and </t>
    </r>
    <r>
      <rPr>
        <sz val="10"/>
        <color theme="1"/>
        <rFont val="Times New Roman"/>
        <family val="1"/>
      </rPr>
      <t>miR-1246</t>
    </r>
    <r>
      <rPr>
        <sz val="12"/>
        <color theme="1"/>
        <rFont val="Times New Roman"/>
        <family val="1"/>
      </rPr>
      <t xml:space="preserve"> in </t>
    </r>
    <r>
      <rPr>
        <sz val="10"/>
        <color theme="1"/>
        <rFont val="Times New Roman"/>
        <family val="1"/>
      </rPr>
      <t>MCF-7</t>
    </r>
    <r>
      <rPr>
        <sz val="12"/>
        <color theme="1"/>
        <rFont val="Times New Roman"/>
        <family val="1"/>
      </rPr>
      <t xml:space="preserve"> and </t>
    </r>
    <r>
      <rPr>
        <sz val="10"/>
        <color theme="1"/>
        <rFont val="Times New Roman"/>
        <family val="1"/>
      </rPr>
      <t>BT-474</t>
    </r>
    <r>
      <rPr>
        <sz val="12"/>
        <color theme="1"/>
        <rFont val="Times New Roman"/>
        <family val="1"/>
      </rPr>
      <t xml:space="preserve"> breast cancer cell lines treated with Taxol</t>
    </r>
  </si>
  <si>
    <r>
      <t>Suppression of HMGA2 gene expression by liposome contains small interference RNA (siRNA) in human colorectal cancer cell line (</t>
    </r>
    <r>
      <rPr>
        <sz val="11"/>
        <color theme="1"/>
        <rFont val="Calibri"/>
        <family val="2"/>
      </rPr>
      <t>HCT116)</t>
    </r>
    <r>
      <rPr>
        <sz val="11"/>
        <color theme="1"/>
        <rFont val="Times New Roman"/>
        <family val="1"/>
      </rPr>
      <t>.</t>
    </r>
  </si>
  <si>
    <t>mutation in genes related to familiar meditaranian fever:systematic review and meta analysis</t>
  </si>
  <si>
    <t>Quality assessing of RCTs in Cochrane risk management systematic reviews: a systematic review and meta analysis</t>
  </si>
  <si>
    <t>بر اساس تخمین انجام شده روزانه 75 کارآزمایی بالینی و 11 مرور نظام مند منتشر می شود(1،2). مرور نظام مند مهمترین نوع مطالعه ای است که به سنتز مطالعات کارآزمایی بالینی پرداخته و نتایج ارزیابی شده را به صورت خلاصه شده در اختیار بیماران، متخصصین حوزه سلامت و سیاستگذاران این عرصه قرار میدهد. با توجه به اینکه سالانه بودجه و وقت زیادی صرف انجام این نوع مطالعات به خصوص مرورهای نظام مند کاکرین می گردد و نیز با توجه به میزان دقتی که در تمامی مراحل ارزیابی، تولید و انتشار آنها صورت می گیرد و نهایتاً به دلیل اهمیت بالای میزان صحت و اعتبار مطالعات وارد شده به این نوع مطالعات، نیاز به پژوهشی جهت بررسی کیفیت مطالعات کارآزمایی بالینی ارزیابی شده توسط مرور های نظام مند حوزه مدیریت خطر ضروری به نظر می رسد</t>
  </si>
  <si>
    <r>
      <t>The investigation of  Doxorobicin effect on miR-122 expression in Prostate cancer cell line</t>
    </r>
    <r>
      <rPr>
        <sz val="12"/>
        <color theme="1"/>
        <rFont val="Times New Roman"/>
        <family val="1"/>
      </rPr>
      <t>.</t>
    </r>
  </si>
  <si>
    <r>
      <t xml:space="preserve">Investigating the altered expression profile of </t>
    </r>
    <r>
      <rPr>
        <sz val="10"/>
        <color theme="1"/>
        <rFont val="Times New Roman"/>
        <family val="1"/>
      </rPr>
      <t>miR-132-5p</t>
    </r>
    <r>
      <rPr>
        <sz val="12"/>
        <color theme="1"/>
        <rFont val="Times New Roman"/>
        <family val="1"/>
      </rPr>
      <t xml:space="preserve">  and </t>
    </r>
    <r>
      <rPr>
        <sz val="10"/>
        <color theme="1"/>
        <rFont val="Times New Roman"/>
        <family val="1"/>
      </rPr>
      <t>miR-34c-5p</t>
    </r>
    <r>
      <rPr>
        <sz val="12"/>
        <color theme="1"/>
        <rFont val="Times New Roman"/>
        <family val="1"/>
      </rPr>
      <t xml:space="preserve"> in </t>
    </r>
    <r>
      <rPr>
        <sz val="10"/>
        <color theme="1"/>
        <rFont val="Times New Roman"/>
        <family val="1"/>
      </rPr>
      <t>MCF-7</t>
    </r>
    <r>
      <rPr>
        <sz val="12"/>
        <color theme="1"/>
        <rFont val="Times New Roman"/>
        <family val="1"/>
      </rPr>
      <t xml:space="preserve"> and </t>
    </r>
    <r>
      <rPr>
        <sz val="10"/>
        <color theme="1"/>
        <rFont val="Times New Roman"/>
        <family val="1"/>
      </rPr>
      <t>BT-474</t>
    </r>
    <r>
      <rPr>
        <sz val="12"/>
        <color theme="1"/>
        <rFont val="Times New Roman"/>
        <family val="1"/>
      </rPr>
      <t xml:space="preserve"> breast cancer cell lines treated with Taxol</t>
    </r>
  </si>
  <si>
    <t>تقی زادیه</t>
  </si>
  <si>
    <r>
      <t xml:space="preserve">Molecular analysis of </t>
    </r>
    <r>
      <rPr>
        <b/>
        <sz val="11"/>
        <color theme="1"/>
        <rFont val="Cambria"/>
        <family val="1"/>
      </rPr>
      <t>drosha</t>
    </r>
    <r>
      <rPr>
        <sz val="11"/>
        <color theme="1"/>
        <rFont val="Times New Roman"/>
        <family val="1"/>
      </rPr>
      <t xml:space="preserve"> expression in tumor and non tumor samples in colorectal cancer with Real- time PCR</t>
    </r>
  </si>
  <si>
    <r>
      <t xml:space="preserve">Validity of Advertisements Published in </t>
    </r>
    <r>
      <rPr>
        <i/>
        <sz val="14"/>
        <color theme="1"/>
        <rFont val="Microsoft Uighur"/>
      </rPr>
      <t xml:space="preserve">Critical Care Medicine and INTENSIVE CARE MEDICINE  </t>
    </r>
    <r>
      <rPr>
        <sz val="14"/>
        <color theme="1"/>
        <rFont val="Microsoft Uighur"/>
      </rPr>
      <t>journals in 2013 and 2014 in contrast contrast</t>
    </r>
  </si>
  <si>
    <t>Quality assessment of RCTs in Cochrane operative dentistry systematic reviews: a systematic review and meta analysis</t>
  </si>
  <si>
    <t>بر اساس تخمین انجام شده روزانه 75 کارآزمایی بالینی و 11 مرور نظام مند منتشر می شود(1،2). مرور نظام مند مهمترین نوع مطالعه ای است که به سنتز مطالعات کارآزمایی بالینی پرداخته و نتایج ارزیابی شده را به صورت خلاصه شده در اختیار بیماران، متخصصین حوزه سلامت و سیاستگذاران این عرصه قرار میدهد. با توجه به اینکه سالانه بودجه و وقت زیادی صرف انجام این نوع مطالعات به خصوص مرورهای نظام مند کاکرین می گردد و نیز با توجه به میزان دقتی که در تمامی مراحل ارزیابی، تولید و انتشار آنها صورت می گیرد و نهایتاً به دلیل اهمیت بالای میزان صحت و اعتبار مطالعات وارد شده به این نوع مطالعات، نیاز به پژوهشی جهت بررسی کیفیت مطالعات کارآزمایی بالینی ارزیابی شده توسط مرور های نظام مند حوزه دندان پزشکی ترمیمی ضروری به نظر می رسد.</t>
  </si>
  <si>
    <t>The investigation of  Doxorubicin  effect on miR-196 expression in Prostate cancer cell line.</t>
  </si>
  <si>
    <t>Challenges and strategies for the promotion of quality research in Tabriz University of Medical Sciences: viewe point of students</t>
  </si>
  <si>
    <t>هدف مطالعه حاضر شنا  سایی و اولویت بندی چالش های موجود در انجام تحقیقات در دانشگاه علوم پزشکی تبریز و ارائه راهکارهای رفع آنها از دیدگاه دانشجویان می باشد.این مطالعه از نوع مطالعات تلفیقی (کیفی-کمی) می باشد. که در سال 1393 در دانشگاه علوم پزشکی تبریز انجام خواهد گرفت. شرکت کنندگان مطالعه را 350 نفر از دانشجویان دانشگاه علوم پزشکی تبریز تشکیل می دهد. ابزار جمع آوری داده ها در مرحله کیفی مطالعه شامل پرسشنامه سوال باز (شامل 3 سوال)  و در مرحله کمی نیز پرسشنامه سوال بسته (شامل 26 سوال) خواهد بود. برای اولویت بندی چالشهای از ماتریس اولویت بندی استفاده  خواهد گردید که شامل 4 شاخص: اهمیت، قابلیت رفع، هزینه - اثربخشی و فوریت می باشد.</t>
  </si>
  <si>
    <t>Relationship between quality of life with marital adjustment in infertile couple referred to infertility center of Alzahra, Tabriz, 2014-2015.</t>
  </si>
  <si>
    <t>Detemine the food security in individuals with metabolic syndrom and its comparision with healthy people: An analytical cross- section study</t>
  </si>
  <si>
    <t>نانوذرات نقره  بر پایه بابونه: سنتز زیستی، مکانیسم تشکیل و مطالعه سازگاری زیستی آن در آزمایشگاه</t>
  </si>
  <si>
    <t>chamomile –based silver nanoparticles: biosynthesis, mechanism of formation and study of their biocompatibility in vitro</t>
  </si>
  <si>
    <t>هدف مطالعه حاضر شنا  سایی و اولویت بندی چالش های موجود در بررسی شیوع سیستیک فیبروزیس در جهان: مرور نظام مند و فرا تحلیل می باشد</t>
  </si>
  <si>
    <t>دکترای حرفه ای</t>
  </si>
  <si>
    <t>دکترای تخصصی</t>
  </si>
  <si>
    <t>مدیریت</t>
  </si>
  <si>
    <t>دندانپزشکی</t>
  </si>
  <si>
    <t>پزشکی</t>
  </si>
  <si>
    <t>پرستاری</t>
  </si>
  <si>
    <t>داروسازی</t>
  </si>
  <si>
    <t xml:space="preserve">مدیریت </t>
  </si>
  <si>
    <t>بهداشت</t>
  </si>
  <si>
    <t>تغذیه</t>
  </si>
  <si>
    <t>ایمنولوژی</t>
  </si>
  <si>
    <t>Assessment of patient satisfaction in hospital Madani martyr in 1393- a descriptive study</t>
  </si>
  <si>
    <t xml:space="preserve">منظور از انجام این طرح بررسی این بود که آیا بین ارائه خدمات بالینی و غیر بالینی و رضایتمندی بیماران رابطه ای وجود دارد ؟ چرا که رضایتمندی آنها موجب پیامد موثرتر درمان خواهد شد . مطالعه حاضر یک مطالعه توصیفی – تحلیلی است که به صورت مقطعی در سال 1393بر روی 150 بیمار بستری در بیمارستان شهید مدنی تبریز صورت خواهد گرفت .روایی و پایایی پرسشنامه تایید گشته است  ابزار گرد آوری داده ها پرسشنامه می باشد جهت آنالیز آماری از نرم افزارspss  وبرای تعیین اثر متغیر مورد سنجش در این مطالعه بر میزان رضایت کل بیماران از آزمونT – مستقل استفاده گردید.
</t>
  </si>
  <si>
    <r>
      <t xml:space="preserve"> </t>
    </r>
    <r>
      <rPr>
        <sz val="11"/>
        <color theme="1"/>
        <rFont val="Times New Roman"/>
        <family val="1"/>
      </rPr>
      <t>The relationship between</t>
    </r>
    <r>
      <rPr>
        <sz val="11"/>
        <color theme="1"/>
        <rFont val="Traditional Arabic"/>
        <family val="1"/>
      </rPr>
      <t xml:space="preserve"> </t>
    </r>
    <r>
      <rPr>
        <sz val="12"/>
        <color theme="1"/>
        <rFont val="Times New Roman"/>
        <family val="1"/>
      </rPr>
      <t xml:space="preserve">health indicators and economic growth in countries member Eastern Mediterranean Regional Office(EMRO) 1995-2012 </t>
    </r>
  </si>
  <si>
    <t xml:space="preserve">این مطالعه به صورت توصیفی- تحلیلی  با عنوان بررسی ارتباط بین شاخص های سلامت و رشد اقتصادی در کشورهای عضو EMRO انجام خواهد گرفت، تمام داده های مورد نیاز مربوط به متغیرها در این مطالعه از طریق سایت بانک جهانی گردآوری خواهد  شد. جامعه مورد بررسی شامل کشورهای عضو EMRO می باشد و نمونه آماری شامل 22 کشور  بین سالهای 1995تا2012می باشد .هدف این مطالعه  بررسی ارتباط بین  شاخص های سلامت به ویژه امید به زندگی در بدو تولد،نرخ باروری ، نرخ مرگ و میر کودکان زیر 5 سال و نرخ رشد اقتصادی  و سهم هزینه های بهداشتی از تولید ناخالص داخلی در کشورهای عضو EMRO  انجام خواهد شد. داده های مربوطه در نرم افزار spss22 درج و سپس مورد تجزیه و تحلیل قرار خواهد گرفت . </t>
  </si>
  <si>
    <r>
      <t xml:space="preserve">Evaluation of self-care potency in diabetic patients in Tabriz health centers year </t>
    </r>
    <r>
      <rPr>
        <sz val="14"/>
        <color theme="1"/>
        <rFont val="2  Nazanin"/>
        <charset val="178"/>
      </rPr>
      <t>2015</t>
    </r>
  </si>
  <si>
    <t>هدف از پژوهش حاضر بررسی توان خودمراقبتی بیماران مبتلا به دیابت و تعیین ارتباط بین متغییرهای دموگرافیک بیماران مبتلا به دیابت و توان خودمراقبتی آنان می باشد. ابزار این پژوهش شامل یک فرم پرسشنامه ی دو قسمتی می باشد، که قسمت اول شامل 22 سوال بوده و به بررسی مشخصات فردی، اطلاعات بیماری و درمان بیماران به عنوان عوامل مستقل مرتبط با توان خودمراقبتی بیماران پرداخته و قسمت دوم مربوط به توان مراقبت از خود بیماران دیابتی است. این پرسشنامه در سال 2000 توسط توبرت و همکاران طراحی شده و شامل 13 عنوان می باشد، که هر عنوان بر اساس مقیاس لیکرت دارای درجه بندی صفر تا 7 می باشد. در این ابزار چنان چه بیمار رفتارخود مراقبتی مورد نظر را در تمام روزهای هفته انجام دهد نمره کامل 7 را می گیرد و اگر رفتار مورد نظر را اصلا انجام ندهد، نمره ی صفر منظور می شود. بالاترین نمره ی ممکن قابل کسب در این ابزار 91 می باشد که نشانگر بالاترین درجه ی توان مراقبت از خود می باشد.</t>
  </si>
  <si>
    <r>
      <t xml:space="preserve"> </t>
    </r>
    <r>
      <rPr>
        <sz val="11"/>
        <color theme="1"/>
        <rFont val="Times New Roman"/>
        <family val="1"/>
      </rPr>
      <t>Prevalence and Incidence of cervix cancer in iran:systematic review and meta analysis</t>
    </r>
  </si>
  <si>
    <t>A survey on the epidemiologic pattern , clinical manifestations and laboratory findings of hospitalized patients with Brucellosis, Sina hospital-Tabriz, 2010-2012</t>
  </si>
  <si>
    <t>ابتدا پرونده های بیماران با تشخیص بروسلوزیس بستری در بیمارستان سینا ی دانشکده ی علوم پزشکی دانشگاه تبریز،از سال 88 تا 93 جداسازی شده وبا هدف شناخت الگوی توزیع علایم بالینی،یافته های ازمایشگاهی و عوارض ثانویه ی بیماری بررسی خواهند شد.برای ارزیابی موراد فوق ، چک لیستی با استناد به مقالات معتبر و مبتنی بر شواهد و مندرجات پرونده و با کمک گیری از چک لیست های موجود، تدوین خواهیم کرد که توسط اساتید گروه عفونی ارزیابی خواهد شد.</t>
  </si>
  <si>
    <t>effects of  MiR-214 Plasmid Vector Delivery on BCLxL expression after hypoxia/reoxygenation .</t>
  </si>
  <si>
    <t>The prevalence of cystic fibrosis : a systematic review and meta-analysis</t>
  </si>
  <si>
    <r>
      <t>the prevalence and incidence of asthma among Iranian kids :systematic review and metaanalysis</t>
    </r>
    <r>
      <rPr>
        <sz val="10"/>
        <color theme="1"/>
        <rFont val="Times New Roman"/>
        <family val="1"/>
      </rPr>
      <t xml:space="preserve"> </t>
    </r>
  </si>
  <si>
    <t>به علت شیوع بیماری مزمن کبدی یافتن پارامترهای غیر تهاجمی برای تشخیص زود رس این بیماری و تعیین افراد با خطر بالای پیش رفت بیماری به سمت سیروز کبدی و نارسایی و کاهش مرگ و میر ناشی اران لازم به نظر میرسد بنابراین بران شدیم تا طی یک مطالعه مرور نظام مند و فرا تحلیل توانایی مارکرهای سرمی فیبروز را در تشخیص کبد چرب بررسی کنیم.</t>
  </si>
  <si>
    <t>براساس تخمین انجام شده روزانه 75 کارازمای بالینی و 11 مرور نظام مند منتشر می شود مرور  نظام مند مهمترین نوع مطالعه ای است که به سنتز مطالعات کارازمایی بالینی پرداخته و نتایج ارزیابی شده را به صورت خلاصهشده در اختیار بیماران متخصصین حوزه سلامت و سیاستگذاران این عرصه قرار میدهد با توجه به اینکه سالانه بودجه و وقت زیادی صرف انجام این نوع مطالعات بخصوص مرورهای نظام مند کاکرین می گردد ونیز با توجه به میزان دقتی که در تمامی مراحل  ارزیابی تولید و انتشار انها صورت می گیرد و نهایتا به دلیل اهمیت بالای میزان صحت و اعتبار مطالعات  وارد شده به این نوع مطالعات نیاز به پژوهشی جهت بررسی کیفیت مطالعات کارازمایی بالینی ارزیابی شده توسط مرور های نظام مند حوزه اندونتیکس ضروری به نظر میرسد</t>
  </si>
  <si>
    <t>Quality assessing of RCTs in Cochrane endodontics  systematic reviews: a systematic review and meta analysis</t>
  </si>
  <si>
    <t xml:space="preserve"> the frequency of mutations in genes associtated with gastiric cancer in iran: systematic reviews and meta analysis</t>
  </si>
  <si>
    <t>سرطان معده از شایعترین بدخیمی های دستگاه گوارش در ایران میباشد و تحت تاثیر عوامل ژنتیکی و محیطی است لذا شناسایی بررسی و برنامه ریزی مناسب براساس آمار و اطلاعات جامع بسیار ضروری است با توجه به اینکه تا کنون مطالعات زیادی در زمینه جهش های ژنتیکی در ؤن های وابسته به سرطان معده انجام گرفته است</t>
  </si>
  <si>
    <t>190601</t>
  </si>
  <si>
    <t>190602</t>
  </si>
  <si>
    <t>190603</t>
  </si>
  <si>
    <t>190604</t>
  </si>
  <si>
    <t>190605</t>
  </si>
  <si>
    <t>190606</t>
  </si>
  <si>
    <t>190607</t>
  </si>
  <si>
    <t>190608</t>
  </si>
  <si>
    <t>190609</t>
  </si>
  <si>
    <t>190610</t>
  </si>
  <si>
    <t>190611</t>
  </si>
  <si>
    <t>190612</t>
  </si>
  <si>
    <t>190613</t>
  </si>
  <si>
    <t>190614</t>
  </si>
  <si>
    <t>190615</t>
  </si>
  <si>
    <t>190616</t>
  </si>
  <si>
    <t>190617</t>
  </si>
  <si>
    <t>190618</t>
  </si>
  <si>
    <t>190619</t>
  </si>
  <si>
    <t>190620</t>
  </si>
  <si>
    <t>190621</t>
  </si>
  <si>
    <t>190622</t>
  </si>
  <si>
    <t>190623</t>
  </si>
  <si>
    <t>190624</t>
  </si>
  <si>
    <t>190625</t>
  </si>
  <si>
    <t>190626</t>
  </si>
  <si>
    <t>190627</t>
  </si>
  <si>
    <t>190628</t>
  </si>
  <si>
    <t>190629</t>
  </si>
  <si>
    <t>190630</t>
  </si>
  <si>
    <t>190631</t>
  </si>
  <si>
    <t>190632</t>
  </si>
  <si>
    <t>190633</t>
  </si>
  <si>
    <t>190634</t>
  </si>
  <si>
    <t>190635</t>
  </si>
  <si>
    <t>190636</t>
  </si>
  <si>
    <t>190637</t>
  </si>
  <si>
    <t>190638</t>
  </si>
  <si>
    <t>190639</t>
  </si>
  <si>
    <t>190640</t>
  </si>
  <si>
    <t>190641</t>
  </si>
  <si>
    <t>190642</t>
  </si>
  <si>
    <t>190643</t>
  </si>
  <si>
    <t>190644</t>
  </si>
  <si>
    <t>190645</t>
  </si>
  <si>
    <t>190646</t>
  </si>
  <si>
    <t>190647</t>
  </si>
  <si>
    <t>190648</t>
  </si>
  <si>
    <t>190649</t>
  </si>
  <si>
    <t>190650</t>
  </si>
  <si>
    <t>190651</t>
  </si>
  <si>
    <t>190652</t>
  </si>
  <si>
    <t>190653</t>
  </si>
  <si>
    <t>190654</t>
  </si>
  <si>
    <t>190655</t>
  </si>
  <si>
    <t>190656</t>
  </si>
  <si>
    <t>190657</t>
  </si>
  <si>
    <t>190658</t>
  </si>
  <si>
    <t>190659</t>
  </si>
  <si>
    <t>190660</t>
  </si>
  <si>
    <t>190661</t>
  </si>
  <si>
    <t>190662</t>
  </si>
  <si>
    <t>190663</t>
  </si>
  <si>
    <t>190664</t>
  </si>
  <si>
    <t>190665</t>
  </si>
  <si>
    <t>190666</t>
  </si>
  <si>
    <t>190667</t>
  </si>
  <si>
    <t>190668</t>
  </si>
  <si>
    <t>190669</t>
  </si>
  <si>
    <t>190670</t>
  </si>
  <si>
    <t>190671</t>
  </si>
  <si>
    <t>190672</t>
  </si>
  <si>
    <t>190673</t>
  </si>
  <si>
    <t>190674</t>
  </si>
  <si>
    <t>190675</t>
  </si>
  <si>
    <t>190676</t>
  </si>
  <si>
    <t>190677</t>
  </si>
  <si>
    <t>190678</t>
  </si>
  <si>
    <t>190679</t>
  </si>
  <si>
    <t>190680</t>
  </si>
  <si>
    <t>190681</t>
  </si>
  <si>
    <t>190682</t>
  </si>
  <si>
    <t>190683</t>
  </si>
  <si>
    <t>190684</t>
  </si>
  <si>
    <t>190685</t>
  </si>
  <si>
    <t>190686</t>
  </si>
  <si>
    <t>190687</t>
  </si>
  <si>
    <t>190688</t>
  </si>
  <si>
    <t>190689</t>
  </si>
  <si>
    <t>190690</t>
  </si>
  <si>
    <t>190691</t>
  </si>
  <si>
    <t>190692</t>
  </si>
  <si>
    <t>190693</t>
  </si>
  <si>
    <t>190694</t>
  </si>
  <si>
    <t>190695</t>
  </si>
  <si>
    <t>190696</t>
  </si>
  <si>
    <t>190697</t>
  </si>
  <si>
    <t>190698</t>
  </si>
  <si>
    <t>190699</t>
  </si>
  <si>
    <t>1906100</t>
  </si>
  <si>
    <t>1906101</t>
  </si>
  <si>
    <t>1906102</t>
  </si>
  <si>
    <t>1906103</t>
  </si>
  <si>
    <t>2015/5/3</t>
  </si>
  <si>
    <t>2015/7/31</t>
  </si>
  <si>
    <t>2015/4/22</t>
  </si>
  <si>
    <t>1394/2</t>
  </si>
  <si>
    <t>2015/6</t>
  </si>
  <si>
    <t>2015/7</t>
  </si>
  <si>
    <t>1394/3/22</t>
  </si>
  <si>
    <t>1394</t>
  </si>
  <si>
    <t>2015</t>
  </si>
  <si>
    <t>2015/7/7</t>
  </si>
  <si>
    <t>2015/8/6</t>
  </si>
  <si>
    <t>2015/6/10</t>
  </si>
  <si>
    <t>2015/6/1</t>
  </si>
  <si>
    <t>2015/4/15</t>
  </si>
  <si>
    <t>1394/2/20</t>
  </si>
  <si>
    <t>2015/5/15</t>
  </si>
  <si>
    <t>2015/8</t>
  </si>
  <si>
    <t>2015/6/25</t>
  </si>
  <si>
    <t>2014/11/17</t>
  </si>
  <si>
    <t>2015/3</t>
  </si>
  <si>
    <t>2015/6/2</t>
  </si>
  <si>
    <t>2015/7/3</t>
  </si>
  <si>
    <t>2014/11/30</t>
  </si>
  <si>
    <t>2015/9/12</t>
  </si>
  <si>
    <t>2015/1/18</t>
  </si>
  <si>
    <t>2015/10/2</t>
  </si>
  <si>
    <t>2015/9/2</t>
  </si>
  <si>
    <t>2015/9/5</t>
  </si>
  <si>
    <t>2015/9</t>
  </si>
  <si>
    <t>94</t>
  </si>
  <si>
    <t>2015/10</t>
  </si>
  <si>
    <t>2015/5</t>
  </si>
  <si>
    <t>2015/12</t>
  </si>
  <si>
    <t>2015/11</t>
  </si>
  <si>
    <t>2016/2</t>
  </si>
  <si>
    <t>2016/1</t>
  </si>
  <si>
    <t>94/11/2</t>
  </si>
  <si>
    <t>94/10</t>
  </si>
  <si>
    <t>2015/4</t>
  </si>
  <si>
    <t>94/6/1</t>
  </si>
  <si>
    <t>2015/2</t>
  </si>
  <si>
    <t>تحقيقي اصيل (Original Articles)</t>
  </si>
  <si>
    <t>گزارش موارد نادر (Case Reports)</t>
  </si>
  <si>
    <t>مروري (Review Articles)</t>
  </si>
  <si>
    <t>تاثير نظام هاي پرداخت بر شاخص هاي عملكردي برنامه ي پزشك خانواده با استفاده از تكنيك تحليل سلسله مراتبي/ بهار 1394</t>
  </si>
  <si>
    <t xml:space="preserve">بررسی رفتارهای ارتقاء دهنده سلامت مادران باردار مراجعه کننده به واحد مراقبتهای دوران بارداری بیمارستان امام خمینی سقز </t>
  </si>
  <si>
    <t xml:space="preserve">بررسي کيفيت خدمت ارايه شده به مراجعين اورژانس مرکز آموزشي درماني امام رضا (ع) تبريز-1390 </t>
  </si>
  <si>
    <t>چكيده
زمينه و اهداف: رضايت بيماران مراجعه کننده به اورژانس بهعنوان يکي از مهم ترين شاخصهاي کيفيت خدمات بيمارستان تلقي مي شود.
اين مطالعه بر آن است تا کيفيت خدمت ارايه شده در اورژانسرا از ديدگاه مراجعه کنندگان بسنجد.
مواد و روشها: مطالعه حاضر يک مطالعه توصيفي تحليلي با مشارکت ١٢٠ نفر از مراجعه کنندگان اورژانس مرکز آموزشي و درماني امام
رضا (ع) تبريز در سال ١٣٩٠ انجام گرفت. داده هاي مطالعه بهوسيله پرسشنامه محقق ساخته که روايي آن در شرايط اورژانس توسط ١٠ نفر از
متخصصين اورژانس بررسي و تأييد و پايايي آن با مطالعه پايلوت تعيين شد، جمع آوري گرديد. از شرکت کنندگان در مطالعه خواسته شد تا
اهميت هر يک از گويه هاي پرسشنامه و عملکرد واقعي سيستم را در قالب طيف ليکرت چهارگزينه اي مشخصنمايند. کيفيت خدمت با استفاده
مستقل و تحليل واريانس استفاده شد. t از فرمول "(عملکرد* اهميت)- ۱۰ =کيفيت خدمت" محاسبه گرديد. براي تحليل داده ها از آزمون هاي
معني دار در نظر گرفته شد. P&lt; به کار رفت و 0.05 SPSS براي تحليل داده ها نرم افزار 17
۸ محاسبه شد. همچنين مشخصگرديد ابعاد اعتماد، احترام و دسترسي به ترتيب داراي بيشترين و / يافتهها: امتياز کل کيفيت خدمت برابر با ۷۷
مطلوب ترين و ابعاد تغذيه، ايمني، هزينه و استمرار خدمتبه ترتيبداراي کمترين امتياز و نامطلوب ترين کيفيت از ديدگاه گيرندگان خدمت بودند.
بحث و نتيجهگيري: از آنجايي که ارتقاي کيفيت ارايه خدمات در بخش اورژانس به شناخت صحيح وضعيت موجود و بررسي مشکلات
نياز دارد، مي توان با استفاده از نتايج اين پژوهش، مداخلات لازم براي بهبود نقاط ضعف و ارتقاي کيفيت خدمت ارايه شده در واحد اورژانس را
با تأکيد بر نقاط ضعف طراحي و اجرا نمود.
کليدواژهها: کيفيت خدمت، اورژانس، ديدگاه بيماران، مرکز آموزشي و درماني</t>
  </si>
  <si>
    <r>
      <t>اثربخشی مداخله آموزشی مبتنی بر مدل اعتقاد بهداشتی جهت توانمندسازی دامداران در برابر رفتارهای پرخطر تب مالت،</t>
    </r>
    <r>
      <rPr>
        <b/>
        <sz val="13"/>
        <color indexed="8"/>
        <rFont val="B Nazanin"/>
        <charset val="178"/>
      </rPr>
      <t xml:space="preserve"> دوره </t>
    </r>
    <r>
      <rPr>
        <b/>
        <sz val="13"/>
        <color indexed="8"/>
        <rFont val="Nazanin"/>
        <charset val="178"/>
      </rPr>
      <t>پائیز 1393</t>
    </r>
  </si>
  <si>
    <t>جشنواره پژوهشی دانشجویی،تجربه جدید آموزش پژوهش</t>
  </si>
  <si>
    <t>ماهيت انسداد در موارد شست وشوي مشكل بعد از ميل زدن در انسداد مادرزادي مجراي اشكي – بيني</t>
  </si>
  <si>
    <t>تبیین مشکلات سیستم مراقبت و گزارش دهی بیماري هاي واگیر در بیمارستان ها وراهکارهاي احتمالی: یک مطالعه کیفی</t>
  </si>
  <si>
    <t>تعيين ميزان مرگ و مير ناشي از عفونت بيمارستاني در بخش مراقبت هاي ويژه نوزادان (NICU) در مرکز آموزشي و درماني طالقاني تبريز در سال 1392</t>
  </si>
  <si>
    <t>بررسي تجربيات مديران و پرستاران بيمارستان طالقاني تبريز در رابطه با طرح تحول نظام سلامت</t>
  </si>
  <si>
    <r>
      <t xml:space="preserve">بررسي  دیدگاه های دانشجويان شركت كننده در المپياد در خصوص برگزاري چهارمين المپياد علمي دانشجويان علوم پزشكي </t>
    </r>
    <r>
      <rPr>
        <sz val="13"/>
        <color theme="1"/>
        <rFont val="Times New Roman"/>
        <family val="1"/>
      </rPr>
      <t>–</t>
    </r>
    <r>
      <rPr>
        <sz val="13"/>
        <color theme="1"/>
        <rFont val="B Nazanin"/>
        <charset val="178"/>
      </rPr>
      <t xml:space="preserve"> يك مطالعه كيفي</t>
    </r>
  </si>
  <si>
    <t>مقدمه:با توجه به اهمیت برگزاری المپیادهای دانشجویی و ضرورت ارزیابی کیفیت برگزاری این مسابقات هدف این مطالعه تجزیه و تحلیل نظرات دانشجویان در خصوص نتقاط قوت و ضعف و پیشنهادات انها در خصوص بهتر برگزار شدن آزمونهای المپیاد دانشجویان علوم پزشکی تبریز بود.</t>
  </si>
  <si>
    <t>دیدگاه کارورزان دانشگاه علوم پزشکی تبریز در مورد آموزش عملی و مهارت های بالینی بر اساس سند حداقل توانمندی های مورد انتظار پزشکان عمومی در ایران</t>
  </si>
  <si>
    <t>زمینه و هدف: آموزش پزشکی بر دو اصل مهارت های عملی و دانش نظری استوار است و آموزش بالینی جزء ضروری آموزش پزشکی به شمار میرود.
یکی از روشهای مناسب ارزشیابی یک سیستم، تعیین کیفیت آموزشی از دیدگاه فراگیران آن میباشد. در مطالعه حاضر، دیدگاه کارورزان سال آخر رشته
پزشکی در خصوص آموزش عملی و مهارتهای بالینی بررسی گردید.
روش کار: در این مطالعه توصیفی - مقطعی که در سال 6995 در دانشگاه علوم پزشکی تبریز انجام گرفت، 666 کارورز که در ترم 69 مشغول به تحصیل
بودند، به شیوه سرشماری در مطالعه شرکت کردند. پرسشنامهای حاوی 61 عنوان در خصوص مهارتهای بالینی و ارتباطی و 97 عنوان در حیطه اقدامات
عملی به شرکت کنندگان داده شد. پس از تکمیل پرسشنامهها، دادهها با استفاده از آمار توصیفی مورد تجزیه و تحلیل قرار گرفت.
یافتهها: 9 / 66 درصد شرکت کنندگان توانمندی خود را در برقراری ارتباط مؤثر با مراجعان در حد بسیار زیاد و 5 / 91 درصد آنها این مهارت را زیاد اعلام
کردند. در خصوص پرسش های مربوط به اقدامات عملی، 7 / 26 درصد پاسخ دهندگان بیان نمودند که آموزش های لازم را در مورد کمکهای اولیه دیدهاند و
فقط 5 / 69 درصد توانمندی خود را کم و 7 / 6 درصد هم بسیار کم ارزیابی کردند.
توانایی گرفتن شرححال بالینی هدفمند و درست و ثبت یافته « نتیجهگیری: در حیطه مهارتهای بالینی و ارتباطی، به غیر از مواردی مانند که آموزش » ها
شرکت کنندگان در آن تا حدودی مطلوب بود و بیشتر افراد توانمندی خود را در حد زیاد ارزیابی کرده بودند، بقیه موارد در حد متوسط و کم ارزیابی شد.
کلید واژهها: مهارتهای بالینی، پزشکی عمومی، کارورز، توانمندی</t>
  </si>
  <si>
    <t>ارتباط کم خونی فقرآهن با زایمان زودرس در زنان باردار مراجعه کننده به مراکز بهداشتی درمانی شهر تبریز: یک مطالعه مورد- شاهدی</t>
  </si>
  <si>
    <t>مقدمه: زایمان زودرس عامل مهمی در بروز مورتالیتی و موربیدیتی نوزادان می باشد. در اکثر مطالعات انجام شده،
زایمان زودرس در مادران باردار مبتلا به کمخونی افزایش اندکی داشت، ولی تمام مطالعات این یافته را تأیید نکرده
اند. مطالعه حاضر با هدف تعیین ارتباط کمخونی فقرآهن با زایمان زودرس انجام شد.
1310 بر روی 162 زن با زایمان زودرس و 162 زن بدون - روش کار: این مطالعه مورد- شاهدی بین سال های 1313
زایمان زودرس مراجعهکننده به مراکز بهداشتی درمانی شهر تبریز انجام گرفت. کمخونی فقرآهن با استفاده از
شاخص هموگلوبین و هماتوکریت تعیین شد. برای بررسی ارتباط کمخونی فقر آهن با زایمان زودرس برخی از عوامل
خطر با معیارهای ورود و خروج مطالعه و برخی از طریق یکسان سازی کنترل شدند. سایر عوامل خطر احتمالی فردی
و باروری نیز از طریق آزمون رگرسیون لوجستیک کنترل و خطر احتمالی آن ها مشخص شد. تجزیه و تحلیل داده ها
نسخه 11 ( و آزمون های کای دو، تی مستقل و رگرسیون لوجستیک انجام شد. ( SPSS با استفاده از نرم افزار آماری
0 معنیدار در نظر گرفته شد. / کمتر از 05 p میزان
4%( از این افراد دچار زایمان زودرس شده / یافتهها: در بررسی 5260 پرونده زن باردار مشخص شد که 214 نفر ) 06
وجود ،]p=0/ و 01 OR )CI %15( =0/11 )0/11-0/ 26 بارداری ]) 19 - بودند. شاخص هماتوکریت بین هفتههای 30
و و الگوی وزنگیری طبق ]p=0/ و 03 OR )CI %15( =3/26 )1/01-1/ 26 بارداری ]) 92 - آنمی بین هفتههای 30
عامل خطر زایمان زودرس بودند. )p&gt;0/ شاخص توده بدنی ) 05
26 بارداری، میتوان با ارائه آموزش، پیشگیری و - نتیجهگیری: با توجه به ارتباط زایمان زودرس با آنمی هفتههای 30
تشخیص به موقع کمخونی نقش مؤثری در تقلیل شیوع زایمان زودرس داشت.
کلمات کلیدی: آنمی فقرآهن، زایمان زودرس، زنان باردار</t>
  </si>
  <si>
    <t>     Effect of Diabetes Mellitus Type II on Long Bones Fractures Healing</t>
  </si>
  <si>
    <t xml:space="preserve">Introduction: Fracture healing is a complex process where synthesis and activation of a cascade of cells and molecules collaborate and participate in regeneration of the fractured bones. There are several factors involved in nonunion of fractured bones. Endocrine and metabolic diseases are regarded as factors causing nonunion of fractured bones. The present study aims at evaluating effect of diabetes type II, as an important and prevalent metabolic disease, on results of surgical treatment of long bones fractures. Method: This case-control study was conducted on 74 patients with isolated fracture of tibia and femur shafts resulting from low-energy trauma. In this study, 50 patients with definite diagnosis of diabetes were compared with 24 metabolically health persons considering age, gender, type of fracture, and treatment method. The diabetic patients were classified in two groups considering their insulin or oral agent. Level of hs-CRP inflammatory marker was also determined in these patients. Union rate and duration as well as relation between inflammatory marker and union rate were studied.
Results: Prevalence of nonunion and delayed union were seen in 8 (32%) and 2 (8%) patients with orally-treated diabetes, respectively. It was 3 (12%) in diabetes patients treated with insulin.
However, there was not any case of nonunion in the health group. There was a statistically significant difference between these groups. According to the regression model, hs-CRP level played a significant role considering nonunion prediction (P=0.001, Odd’s Ratio=3.4, CI95%:1.4-4.8). Also, type of diabetes treatment had a significant role in predicting nonunion (P=0.04, Odd’s Ratio=0.6, CI95%:0.3-1.4). Duration of being affected by diabetes did not play any important role in nonunion prediction.
Conclusion: Prevalence of nonunion in patients with diabetes suffering from fracture and undergoing orthopedic surgery is higher than healthy people. It seems that increase of inflammatory markers and oral agents therapy plays an important role in causing and predicting of nonunion in these patients.
Keywords: Anti-diabetic; Nonunion; Inflammatory Factors
</t>
  </si>
  <si>
    <t>A Case of Retinal Damage Caused by Green Laser Pointer.</t>
  </si>
  <si>
    <t>Intraocular foreign bodies (IOFBs) resulting from penetration into eye chambers are usually accompanied by notable visual impairment. We report here in a 62-year-old man with asymptomatic IOFB for 30 years. His uncorrected visual acuity was 20/20 in the right eye and 20/40 in the left eye. He had not been treated because he did not experience any discomfort until gradually decreased of visual acuity science 2 years ago. IOFBs can be harmful because a penetrating ophthalmic wound, while they may be associated with no inflammatory signs for many years as in this patient’s clinical presentation.
Keywords: Intraocular; Metallic foreign body; Anterior chamber</t>
  </si>
  <si>
    <t xml:space="preserve">Cell-penetrating peptides and their analogues as novel nanocarriers for drug delivery, </t>
  </si>
  <si>
    <t>Introduction: The impermeability of biological membranes
is a major obstacle in drug delivery; however, some
peptides have transition capabilities of biomembranes. In
recent decades, cell-penetrating peptides (CPPs) have been
introduced as novel biocarriers that are able to translocate
into the cells. CPPs are biologically potent tools for noninvasive
cellular internalization of cargo molecules.
Nevertheless, the non-specificity of these peptides presents
a restriction for targeting drug delivery; therefore, a peptidic
nanocarrier sensitive to matrix metalloproteinase (MMP)
has been prepared, called activatable cell-penetrating
peptide (ACPP). In addition to the cell-penetrating peptide
dendrimer (DCPP), other analogues of CPPs have been synthesized.
Methods: In this study, the most recent literature in the field of biomedical application of CPPs
and their analogues, ACPP and DCCP, were reviewed.
Results: This review focuses on CPP and its analogues, ACPP and DCPP, as novel nanocarriers
for drug delivery. In addition, nanoconjugates and bioconjugates of these peptide sequences are
discussed.
Conclusion: DCCP, branched CPPs, compared to linear peptides have advantages such as
resistance to rapid biodegradation, high loading capacities and large-scale production capability</t>
  </si>
  <si>
    <t>مقدمه: سياستگذاران از انواع مكانيسم هاي پرداخت به عنوان ابزاري براي تاثير گذاري بر رفتار نيروي انساني در نظام سلامت استفاده مي كنند .
يكي از مهمترين برنامه هاي بهداشتي براي رسيدن به اهداف سلامت برنامه ي پزشك خانواده مي باشد . بنابرين شناسايي و اولويت بندي شاخص
هاي عملكردي برنامه ي پزشك خانواده جهت بررسي ميزان تاثيرگذاري مكانيسم هاي پرداخت ضروري به نظر مي رسد. هدف از اين مطالعه تعيين
تاثير مكانيسم هاي پرداخت بر شاخص هاي عملكردي برنامه ي پزشك خانواده بوده است.
روش بررسي: اين پژوهش از نوع مطالعات كاربردي و تحليلي بود و از ابزار هاي متفاوتي براي جمع آوري داده ها در هر مرحل ه استفاده گرديد .
به منظور تعيين شاخص هاي متاثر از مكانيسم هاي پرداخت از بررسي نظام مند متون و براي اولويت بندي شاخص ها و مدل هاي پرداخت از پان ل
مورد تحليل Expert Choice و 11 Excel خبرگان و تكنيك تحليل سلسله مراتبي استفاده شده است. داده ها با استفاده از نرم افزار هاي 2007
قرار گرفت.
يافته ها: در اولويت بندي شاخص هاي عملكردي متاثر از مكانيسم هاي پرداخت شاخص هاي هزينه ي تمام شده خدمات ارايه شده، نسبت فعاليت
0 انتخاب شدند. / هاي پيشگيري و ارتقا، رضايت بيماران، رضايت پزشكان و ميزان ارجاعبه عنوان 5 شاخص هاي اولويت دار با ضريب سازگاري 08
31 نمره را با / 32 و 3 /9 ،35/ در اولويت بندي مدل هاي پرداخت بر مبناي شاخص هاي عملكردي، مدل هاي سرانه، حقوق و كارانه به ترتيب 8
0 به دست آوردند و مدل سرانه به عنوان مدل برتر انتخاب گرديد. / سازگاري 04
31 مي باشد و با توجه به / 32 و 3 /9 ،35/ نتيجه گيري: ميزان تاثير مدل هاي پرداخت سرانه، حقوق و كارانه بر شاخص هاي منتخب به ترتيب 8
اهميت شاخص ها مي توان از تركيبي از مكانيسم هاي پرداخت براي مقاصد سياستگذاري استفاده كرد. سياست گذاران بايد محيط اجراي برنامه و
اهميت مشوق هاي غير مالي مانند عوامل باليني، سازماني و فرهنگي را در نظر داشته باشند.
واژه هاي كليدي: پزشك خانواده؛ شاخص ها؛ مخارج سلامت؛ پرداخت.</t>
  </si>
  <si>
    <t>the relationship between ABO blood groups and hypnotic susceptibility</t>
  </si>
  <si>
    <t xml:space="preserve">An investigation between happiness, emotional  intelligence, hypnotic susceptibility, gender </t>
  </si>
  <si>
    <t>The effect of prophylactic intravenous tranexamic acid on blood loss after vaginal delivery in women at low risk of postpartum haemorrhage: a double-blind randomised controlled trial</t>
  </si>
  <si>
    <t>Objective: To determine the effect of prophylactic tranexamic acid (TA) on calculated and measured blood loss after
vaginal delivery in women at low risk of postpartum haemorrhage.
Methods: In this double-blind randomised controlled trial, 120 women with a singleton pregnancy were randomly
allocated to receive either one gram intravenous TA or placebo in addition to 10 IU oxytocin after delivery of the fetus.
Calculated blood loss was determined based on haematocrit before delivery and 12–24 h postdelivery. The quantity of
blood loss was measured during two time periods: from delivery of the fetus to placental expulsion and from placental
expulsion to the end of the second hour after childbirth.
Results: The mean (SD) calculated total blood loss (519 (320) vs 659 (402) mL, P = 0.036) and measured blood loss
from placental delivery to 2 h postpartum (69 (39) vs 108 (53) mL, P &lt; 0.001) was significantly lower in the intervention
group compared with the control group. There was no significant difference between groups in terms of blood loss from
delivery of the fetus until placental expulsion. The frequency of calculated blood loss &gt; 1000 mL was lower in the TA
group (7% vs 18%, P = 0.048).
Conclusion: Prophylactic TA reduces blood loss after vaginal delivery in women with a low risk of postpartum
haemorrhage. The prophylactic use of TA may reduce blood loss complications and enhance maternal health.
Key words: postpartum haemorrhage, randomised controlled trial, tranexamic acid, vaginal delivery.</t>
  </si>
  <si>
    <t>Effect of Taurine on Febrile Episodes in Acute Lymphoblastic Leukemia</t>
  </si>
  <si>
    <t>Abstract
Purpose: The purpose of our study was to evaluate the effect of oral taurine on the incidence of febrile episodes during chemotherapy in young adults with acute lymphoblastic leukemia.
Methods: Forty young adults with acute lymphoblastic leukemia, at the beginning of maintenance course of their chemotherapy, were eligible for this study. The study population was randomized in a double blind manner to receive either taurine or placebo (2 gram per day orally). Life quality and side effects including febrile episodes were assessed using questionnaire. Data were analyzed using Pearson’s Chi square test.
Results: Of total forty participants, 43.8% were female and 56.3 % were male. The mean age was 19.16±1.95 years (ranges: 16-23 years). The results indicated that the levels of white blood cells are significantly (P&lt;0.05) increased in taurine treated group. There was no elevation in blasts count. A total of 70 febrile episodes were observed during study, febrile episodes were significantly (P&lt;0.05) lower in taurine patients in comparison to the control ones.
Conclusion: The overall incidence of febrile episodes and infectious complications in acute lymphoblastic leukemia patients receiving taurine was lower than placebo group. Taurine’s ability to increase leukocyte count may result in lower febrile episodes.</t>
  </si>
  <si>
    <t>Effect of taurine on attenuating chemotherapy-induced adverse effects in acute lymphoblastic leukemia</t>
  </si>
  <si>
    <t>Objective: The purpose of our study was to evaluate the effect of oral taurine supplementation on the incidence of chemotherapy‑induced
adverse drug reactions during chemotherapy in young adults with acute lymphoblastic leukemia (ALL).
Materials and Methods: Forty young adult (aged over 16 years) with ALL, at the beginning of maintenance course of their
chemotherapy, were recruited to the study. The study population was randomized in a double blind manner to receive either
taurine or placebo. Life quality and adverse drug reactions were assessed using questionnaire. Blood cell count, hemoglobin (Hb),
hematocrit (Hct), serum bilirubin, transaminases, urea, and creatinine concentrations were evaluated. Data was analyzed using
Statistical Package for Social Sciences (SPSS) software.
Results: Of total participants, 43.8% were female and 56.3% were male. The mean age was 19.16 ± 1.95 years (range: 16–23 years).
The results indicated that the levels of white blood cells were significantly (P &lt; 0.05) increased in taurine treated group, but other
hematological values did not differ significantly in either group. Taurine administration improved liver and kidney functions, indicated
by decline of serum bilirubin, transaminases, urea, and creatinine, respectively in comparison to the controls (P &lt; 0.05). Moreover,
taurine significantly reduced serum malondialdehyde (MDA) and superoxide dismutase (SOD) levels (P &lt; 0.05).
Conclusion: In conclusion our results indicated that taurine supplementation could be a protection against chemotherapy‑induced
toxicities probably by its antioxidant capacity. Present study showed effectiveness of taurineon the chemotherapy‑related toxicities
and some of the complications during the maintenance period of treatment following coadministration in young adults with ALL.
KEY WORDS: Acute lymphoblastic leukemia, antioxidant, chemotherapy‑induced adverse effects, hepatotoxicity, nephrotoxicity,
oxidative stress, taurine</t>
  </si>
  <si>
    <r>
      <t xml:space="preserve"> </t>
    </r>
    <r>
      <rPr>
        <b/>
        <sz val="11"/>
        <color indexed="8"/>
        <rFont val="Times New Roman"/>
        <family val="1"/>
      </rPr>
      <t>Evaluation of the Iranian Mini Nutritional Assessment Short-Form in Community-dwelling Elderly</t>
    </r>
  </si>
  <si>
    <t>Background: This study was aimed to assess agreement and diagnostic accuracy of the Iranian version of Mini Nutritional Assessment short-form (MNA-SF) against the original MNA, as a gold standard in community-dwelling elderly.
Methods: The full MNA and 9-item MNA-SF comprising questions regarding clinical status, dietary assessment and self-perception of health status and nutri-tion together with mid-arm and calf circumference measurements without in-cluding the body mass index (BMI) were completed for 205 volunteers aged 65 or older recruited from all over Markazi Province (Iran). Correlation, diagnostic accuracy and agreement between the MNA-SF and full MNA were calculated.
Results: The MNA and the MNA-SF classified 45.4% and 64.4% of the sub-jects as malnourished or at risk of malnutrition, respectively. Substantial agree-ment between the MNA-SF and full MNA was observed (Kappa=0.633). The MNA-SF correlated strongly with the full MNA (r=0.868, P&lt;0.001). The MNA-SF showed high sensitivity (96.77%) and negative predictive values (95.89%), relatively high specificity (62.5%) and positive predictive values (68.18%) and fair accuracy (Area under curve =0.796).
Conclusion: Iranian MNA-SF seems to be an applicable screening tool for quick detection of malnutrition or at risk of malnutrition in community-dwelling elderly especially when BMI is unavailable.</t>
  </si>
  <si>
    <t>L-Carnitine supplementation improved clinical status without changing oxidative stress and lipid profile in women with knee osteoarthritis</t>
  </si>
  <si>
    <t>Considering the pathologic importance of oxidative stress and altered lipid metabolism in
osteoarthritis (OA), this study aimed to investigate the effect of L-carnitine supplementation on
oxidative stress, lipid profile, and clinical status in women with knee OA. We hypothesized that
L-carnitine would improve clinical status bymodulating serumoxidative stress and lipid profile. In
this randomized double-blind, placebo-controlled trial, 72 overweight or obesewomenwithmild to
moderate kneeOAwere randomly allocated into 2 groups to receive 750mg/d L-carnitine or placebo
for 8 weeks. Dietary intake was evaluated using 24-hour recall for 3 days. Serummalondialdehyde
(MDA), total antioxidant capacity (TAC) and lipid profile, visual analog scale for pain intensity, and
patient global assessment of severity of disease were assessed before and after supplementation.
Only 69 patients (33 in the L-carnitine group and 36 in the placebo group) completed the study.
L-Carnitine supplementation resulted in significant reductions in serumMDA (2.46 ± 1.13 vs 2.16 ±
0.94nmol/mL), total cholesterol (216.09 ± 34.54 vs 206.12 ± 39.74mg/dL), and low-density lipoprotein
cholesterol (129.45 ± 28.69 vs 122.05 ± 32.76 mg/dL) levels comparedwith baseline (P &lt; .05),whereas
these parameters increased in the placebo group. Serum triglyceride, high-density lipoprotein
cholesterol, and TAC levels did not change significantly in both groups (P &gt; .05). No significant
differences were observed in dietary intake, serum lipid profile, MDA, and TAC levels between
groups after adjusting for baseline values and covariates (P &gt; .05). Therewere significant intragroup
and intergroup differences in pain intensity and patient global assessment of disease status after
supplementation (P &lt; .05). Collectively, L-carnitine improved clinical status without changing
oxidative stress and lipid profile significantly in women with knee OA.</t>
  </si>
  <si>
    <t xml:space="preserve">Thermodynamic Solubility Profile of Carbamazepine–Cinnamic
Acid Cocrystal at Different pHs  
</t>
  </si>
  <si>
    <t>ABSTRACT: Pharmaceutical cocrystal formation is a direct way to dramatically influence physicochemical properties of drug substances,
especially their solubility and dissolution rate. Because of their instability in the solution, thermodynamic solubility of cocrystals could not
be determined in the common way like other compounds; therefore, the thermodynamic solubility is calculated through concentration of
their components in the eutectic point. The objective of this study is to investigate the effect of an ionizable coformer in cocrystal with
a nonionizable drug at different pH. Carbamazepine (CBZ), a nonionizable drug with cinnamic acid (CIN), which is an acidic coformer,
was selected to prepare CBZ–CIN cocrystal and its thermodynamic solubility was studied in pH range 2–7. Instead of HPLC that is a costly
and time-consuming method, a chemometric-based approach, net analyte signal standard addition method, was selected for simultaneous
determination of CBZ and CIN in solution. The result showed that, as pH increases, CIN ionization leads to change in CBZ–CIN cocrystal
solubility and stability in solution. In addition, the results of this study indicated that there is no significant difference between intrinsic
solubility of CBZ and cocrystal despite the higher ideal solubility of cocrystal. This verifies that ideal solubility is not good parameter to
predict cocrystal solubility. C   2015 Wiley Periodicals, Inc. and the American Pharmacists Association J Pharm Sci 104:2559–2565, 2015
Keywords: co-crystal; solubility; pH; thermodynamic; crystal engineering; stability</t>
  </si>
  <si>
    <t>Solid Lipid Nanoparticles as Efficient Drug and Gene Delivery
Systems: Recent Breakthroughs</t>
  </si>
  <si>
    <t>Abstract
In recent years, nanomaterials have been widely applied as advanced drug and gene
delivery nanosystems. Among them, solid lipid nanoparticles (SLNs) have attracted great
attention as colloidal drug delivery systems for incorporating hydrophilic or lipophilic drugs
and various macromolecules as well as proteins and nucleic acids. Therefore, SLNs offer
great promise for controlled and site specific drug and gene delivery. This article includes
general information about SLN structures and properties, production procedures,
characterization. In addition, recent progress on development of drug and gene delivery
systems using SLNs was reviewed.</t>
  </si>
  <si>
    <r>
      <t xml:space="preserve"> </t>
    </r>
    <r>
      <rPr>
        <sz val="14"/>
        <color indexed="8"/>
        <rFont val="Times New Roman"/>
        <family val="1"/>
      </rPr>
      <t>Antioxidants in different parts of oleaster as a function of genotype</t>
    </r>
  </si>
  <si>
    <t>Abstract
Introduction: Fruits of oleaster (Elaeagnus
angustifolia L.) were used in traditional
medicine to treat various diseases. The aim
of this study was to evaluate and compare the
phenol and flavonoid contents and antioxidant
activity of methanol extracts from the fruit
peel, flesh and seed of seven genotypes of
oleaster.
Methods: The phenol and flavonoid contents
were determined using spectrophotometric
methods. Antioxidant and antiradical
activities were determined using reducing power, ferric-reducing antioxidant potential (FRAP)
and ability to scavenge DPPH radical assays.
Results: Significant differences (P ˂ 0.05) were found in phenol and flavonoid contents and
antioxidant activity among components of fruit and between various genotypes.
Conclusion: Results indicated that oleaster has good fruit quality varying among different
genotypes. Seeds of fruits have excellent antioxidant activity and phenolic contents in comparison
to flesh and peel.</t>
  </si>
  <si>
    <t>Bacteriologic Study in Burn Patients Admitted to Burn Ward of Sina Hospital of Tabriz During 2012 - 2013: A Cross-Sectional Study</t>
  </si>
  <si>
    <t>Background: One of the important causes of mortality and morbidity in burn wards is infection. There are several reasons which make burn patients disposed to infection.
Objectives: The current study aimed to investigate the role of different factors that affect bacteremia occurrence in burn patients and factors relevant with mortality in these patients.
Patients and Methods: This cross-sectional study was performed in one year on 81 burn patients. We collected patient data regarding age, body weight and height, cause of burn, lesion color and place and percentage of burn. Then we documented all interventions, blood tests and cultures and recorded colonies criteria.
Results: Thirty-nine males (48.1%) and 42 females (51.9%) included with a mean age of 32.06 ± 17.46 years. In patients without bacteremia, 57 patients did not need catheterization (89.1%), however in patients with bacteremia, nine needed a catheter (52.9%).. In this survey, in patients with bacteremia, 12 survived (70.9%), however in those without bacteremia, 56 patients survived (92.2%). Then, the relativity between the type of burn and wound infection bacteria species was investigated, but analysis found a P value of 0.65, which was not significant.
Conclusions: Invasive interventions increased bacteremia susceptibility in burn wards. Mortality rate had a direct association with bacteremia prevalence and increased by larger burn area.
Keywords: Bacteremia; Burn; Patients; Bacteriologic Technics</t>
  </si>
  <si>
    <t>Silibilin-Induces Apoptosis in Breast Cancer Cells by Modulating p53, p21, Bak and Bcl-xl Pathways</t>
  </si>
  <si>
    <t>Nowadays herbal-derived medicines are attracting attention as new sources of drugs with few side effects.
Silibinin is a flavonoid compound with chemotheraputic effects on different cancers such as examples in the
prostate, lung, colon and breast. In the present study, the cytotoxic effects of silibinin on MCF7 breast cancer
cells were investigated. Apoptosis was determined by flow cytometry and the impact of silibinin on the expression
of pivotal genes including Bak, P53, P21, BRCA1, BCL-X1 and ATM was analyzed. Treatment for 24h had a
significant dose-dependent inhibitory effect on cell growth (p&lt;0.05) with dose- and time- dependent induction
of apoptosis (p&lt;0.05). In addition, there were significant increases in BRCA1, ATM, Bak and Bcl-XL gene
expression at the mRNA level with different concentrations of silibinin for 24 or 48 h (p&lt;0.05). Taken together, the
results suggest that silibinin inhibits the proliferation and induces apoptosis of MCF-7 cells by down-regulating
Bak, P53, P21, BRCA1, BCL-Xl and thus may be considered as an effective adjuvant drug to produce a better
chemopreventive response for the cancer therapy.
Keywords: Silibinin - MCF-7 - cell-cycle arrest - apoptosis</t>
  </si>
  <si>
    <t>Comparison of Toxoplasma gondii seropositivity in hemodialysis and peritoneal dialysis patients</t>
  </si>
  <si>
    <t>Objective: To compare the seropositivity of Toxoplasma gondii in a group of peritoneal
dialysis patients with hemodialysis patients and a general local population as a control group in
Tabriz, Northwest Iran.
Methods: A total of 176 individuals were participated in the present study. Among them,
42 were peritoneal dialysis patients, 84 were hemodialysis patients and 50 were healthy
volunteers. Anti-Toxoplasma immunoglobulin G and immunoglobulin M serologic study was
administered on the collected serums and then the obtained data were analyzed using statistical
methods.
Results: In the present research, 70.2% of hemodialysis patients, 66.6% of peritoneal dialysis
patients and 68% of control group had positive results for anti-Toxoplasma immunoglobulin
G antibody. All individuals of the groups had negative serologic results for anti-Toxoplasma
immunoglobulin M antibody. There was no significant difference between Toxoplasma gondii
seropositivity in hemodialysis patients and peritoneal dialysis patients and general population (P
&gt; 0.05).
Conclusions: The findings showed that either peritoneal dialysis or hemodialysis doesn’t
increase the risk of Toxoplasma seropositivity in our region (Northwest Iran). It could be
explained by the fact that the present research is carried out in a high seroprevalent area scale
in which the majority of normal population had previous exposure to this parasitical infection</t>
  </si>
  <si>
    <r>
      <t xml:space="preserve"> </t>
    </r>
    <r>
      <rPr>
        <sz val="12"/>
        <color indexed="8"/>
        <rFont val="Cambria-Bold"/>
      </rPr>
      <t>Epidemiological and Clinical Characteristics of Fall Injuries in East Azerbaijan, Iran; A Cross-Sectional Study</t>
    </r>
  </si>
  <si>
    <t>Objective: To describe the epidemiological and clinical characteristics of fall injuries in East Azerbaijan, Iran.
Methods: This cross-sectional study was based on Hospital Information System (HIS) data for patients
referred to the Imam Reza Hospital between 2008 and 2013. We recorded the demographic characteristics and
epidemiological patterns of patients who were admitted to our center due to fall injuries. To standardize the
reports the International Classification of Diseases (ICD), the International Classification of Diseases 9 Clinical
Modification (ICD-9-CM) was used. Equally, the hospitalization period and number, admission ward, and the
final status of victims after discharge from the hospital were extracted from the HIS.
Results: Overall we included a total number of 3397 patients with mean age of 39.2±22.7 years. There were
2501 (73.6%) men among the patients. Long bone fracture (48.1%) and intracranial injury (24.2%) were the
most frequent injuries among fall injury victims. Operations on spinal cord and spinal canal structures (12.0%),
Operations on nose (11.6%) were the most common operations being performed in these patients. The survival
was significantly lower in patients with age more than 60 years when compared to other age groups (p=0.001).
The survival rate was significantly lower in age group of &gt;60 years, compared to other age groups (p=0.001).
Conclusion: Given the high rate of fall injuries and death among the elderly that increases with age, appropriate
measures must be taken to control and prevent injuries while prioritizing the elderly.</t>
  </si>
  <si>
    <t>Lipidic Micro- and Nano-Carriers for Pulmonary Drug Delivery – A State-of-the-Art Review</t>
  </si>
  <si>
    <t>Proniosomes in Transdermal Drug Delivery</t>
  </si>
  <si>
    <t>Abstract: Proniosomes are liquid crystalline-compact niosomal hybrid that can be hydrated to form niosomal dispersion
instantly before use. It is a promising drug carrier with better physical and chemical stability than
niosomes. Proniosomes have the potential to be scaled up for industrial purposes. They have been remarkably considered
for transdermal drug delivery because of their competences, including the penetration enhancing ability of
surfactants and their non-toxic characteristics. This review offers current approaches in the research and development
of proniosomal formulations for the transdermal delivery of drugs with a focus on therapeutic applications.
Keywords: Carrier, formulation, niosome, proniosome, transdermal drug delivery.</t>
  </si>
  <si>
    <r>
      <t xml:space="preserve"> </t>
    </r>
    <r>
      <rPr>
        <b/>
        <sz val="11"/>
        <color indexed="8"/>
        <rFont val="Times New Roman"/>
        <family val="1"/>
      </rPr>
      <t>siRNA-mediated silencing of MDR1 reverses the resistance to oxaliplatin in SW480/OxR colon cancer cells</t>
    </r>
  </si>
  <si>
    <t>Abstract
One of the most challenging aspects of colon cancer therapy is rapid acquisition of multidrug resistant phenotype. The multidrug resistance gene 1 (MDR1) product,
p-glycoprotein (P-gp), pump out a variety of anticancer agents from the cell, giving rise to a general drug resistance against chemotherapeutic agents. The aim of this
study was to investigate the effect of a specific MDR1 small interference RNA (siRNA) on sensitivity of oxaliplatin-resistant SW480 human colon cancer cell line
(SW480/OxR) to the chemotherapeutic drug oxaliplatin. SW480 cells were made resistant by continuous incubation with stepwise serially increased concentrations
of oxaliplatin over a 6-months period. Resistance cell were subsequently transfected with specific MDR1 siRNA. Relative MDR1 mRNA expression was measured
by Quantitative real-time PCR. Western blot analysis was performed to determine the protein levels of P-gp. The cytotoxic effects of oxaliplatin and MDR1 siRNA,
alone and in combination were assessed using MTT and the number of apoptotic cells was determined with the TUNEL assay. MDR1 siRNA effectively reduced
MDR1 expression in both mRNA and protein levels. MDR1 down-regulation synergistically increased the cytotoxic effects of oxaliplatin and spontaneous apoptosis
SW480/OxR. Our data demonstrates that RNA interference could down regulate MDR1 gene expression and reduce the P-gp level, and partially reverse the drug
resistance in SW480/OxR cells in vitro. Therefore, the results could suggest that MDR1 silencing may be a potent adjuvant in human colon chemotherapy.
Key words: Colon cancer, MDR1, P-gp, Oxaliplatin, SW480 cells.</t>
  </si>
  <si>
    <r>
      <t xml:space="preserve"> </t>
    </r>
    <r>
      <rPr>
        <b/>
        <sz val="12"/>
        <color indexed="8"/>
        <rFont val="Times New Roman"/>
        <family val="1"/>
      </rPr>
      <t>Involvement of Glycogen Synthase Kinase-3β and Oxidation Status in the Loss of Cardioprotection by Postconditioning in Chronic Diabetic Male Rats</t>
    </r>
  </si>
  <si>
    <t>Abstract
Purpose: Diabetes mellitus as a main risk-factor of ischemic heart disease may interfere with postconditioning’scardioprotective effects. This study aimed to investigate the involvement of glycogen synthase kinase-3β (GSK-3β) and oxidation status in chronic diabetes-induced loss of cardioprotective effect of ischemic-postconditioning (IPostC) in Wistar rats.
Methods: After 8 weeks of induction of diabetes by streptozotocin (50mg/kg), hearts of control and diabetic rats were isolated and mounted on a constant-pressure Langendorff system. All hearts were subjected to 30min regional ischemia followed by 60min reperfusion (by occluding and re-opening of left anterior descending coronary artery, respectively). IPostC was applied immediately at the onset of reperfusion. At the end of reperfusion, the infarct size of myocardium was measured via computerized planimetry. Myocardial contents of malondealdehyde and glutathione as indices of oxidative status were assayed spectrophotometrically and the total and phosphorylated forms of myocardial GSK-3β were quantified through western blotting.
Results: IPostC reduced the infarct size of control hearts from 41±2.9% to 28±1.9% (P&lt;0.05), whereas it could not induce significant changes in infarct size of diabetic animals (35±1.8% vs. 39±3.1%). IPostC-induced reduction in malondealdehyde and elevation in glutathione contents were significant only in control not in diabetic hearts. The total forms of GSK-3β were similar in all groups; however, the phosphorylation of GSK-3β (at Ser9) by IPostC was greater in control hearts than diabetics (P&lt;0.01).
Conclusion: The failure of cardioprotection by IPostC in diabetic hearts may be attributed to the loss of phosphorylation of GSK-3β and thereby increase in oxidative stress in diabetic</t>
  </si>
  <si>
    <t>Effects of Ramadan Fasting on Serum Amyloid A and Protein Carbonyl Group Levels in Patients With Cardiovascular Diseases</t>
  </si>
  <si>
    <t>Introduction: Serum amyloid-A (SAA) and protein carbonyl group are rigorously related with
cardiovascular diseases (CVDs) as a sensitive marker of an acute inflammatory state and as an
important index of oxidative stress, respectively. Moreover, diet is one of the main factors that can
modify cardiovascular risks. Therefore, this study aimed to investigate the effects of Ramadan
fasting on SAA and protein carbonyl group levels in patients with CVDs.
Methods: Twenty-one patients (21 male; mean age 52±9 years old) with CVDs (coronary
artery disease, cerebrovascular, or peripheral arterial diseases) were participated in this study.
Biochemical parameters were measured in patients 2 days before and 2 days after Ramadan
fasting. SAA levels were assessed using enzyme-linked immunosorbent assay and Cayman’s
protein carbonyl colorimetric assay was provided for measuring protein carbonyl groups.
Results: According to the findings of the study, post-Ramadan levels of inflammatory biomarker,
SAA was decreased significantly in patients with CVDs in comparison with the baseline beforefasting
values (16.84±8.20 vs. 24.40±6.72 μg/ml, P = 0.021). In addition, Ramadan fasting
significantly reduced the levels of protein carbonyl group in patients as compared with those of
baseline values (33.08±15.31 vs. 43.65±16.88 nmol/ml, P = 0.039).
Conclusion: Ramadan fasting has impressive effects on modulating CVDs by decreasing
inflammation and oxidative stress markers. However, to get a clear conclusion with more results,
further investigation is warranted.</t>
  </si>
  <si>
    <t>The effects of Ocimum basilicum ethanol extract on carrageenan induced paw inflammation in rats</t>
  </si>
  <si>
    <t>Background: Traditionally, Ocimum basilicum has been used for its antiinflammatory
activity. Here, the effect of O. basilicum ethanol extract was evaluated
on carrageenan induced paw edema in male Wistar rats. Methods: O. basilicum
ethanol extract was achieved through maceration procedure. Next, the paw
inflammation was induced with 1% carrageenan, subcutaneous, to all groups after 1h
of the intrapritoneal injection of O. basillicum extracts (0, 2.5, 5 and 10mg/kg;
respectively). The paw thickness was measured at hourly intervals for 4h. Finally,
histological examination and Myeloperoxidase (MPO) activity was assessed in the
inflamed paw at the 4thh. Moreover, total phenolic and flavonoid content of the extract
was determined. Besides, different in vitro antioxidant activities were detected by 2,2-
Diphenyl-1-picrylhydrazyl (DPPH) radical scavenging, nitric oxide radical inhibition
and reducing power methods. Results: The extract diminished paw inflammation as
indexed by reduction paw thickness (p&lt;0.001) as well as MPO activity (p&lt;0.001),
which was associated with a marked decrease in tissue edema and leukocyte
infiltration. In addition, values for the total phenolic and flavonoids were calculated as
266 mg gallic acid equivalent and 65 mg quercetin equivalent per 100g of O.
basilicum fresh plant material. Furthermore, the RC50 values for DPPH and nitric
oxide antioxidant activity of the extract was determined as 118μg/mL and 929.7μg/ml.
Conclusions: Ethanol extract of O. basilicum significantly decreased the
inflammatory reaction induced by carrageenan which could be related to its
antioxidant effects.</t>
  </si>
  <si>
    <t>Lipopolysaccharide Induced Activation of Toll Like Receptor 4 in Isolated Rat Heart Suggests a Local Immune Response in Myocardium.</t>
  </si>
  <si>
    <t>Background: Myocardial dysfunction is one of the major complications in patients
with sepsis where there is a relationship between the blood level of cytokines and the
onset of myocardial depression. In many cases of sepsis, the presence of
Lipopolysaccharide (LPS) has been established. LPS Binding Protein (LBP) bound
endotoxin is recognized by CD14/toll-like receptor-4 (TLR4) complexes in innate
immune cells which stimulates TNF-α release. Objectives: To investigate whether
isolated rat heart is capable of producing TNF-α locally through TLR4 activation by
LPS. Methods: Using langendorff method, LPS in 120 mL of the modified Krebs-
Henseleit buffer solution (KHBS) at final concentration of 1 μg/mL was perfused at
recycling mode. The effect of LPS on cardiac function was evaluated. To assess the
TLR4 activity and TNF-α release, western blotting, real time-PCR, and ELISA were
used. Results: Compared with control, coronary perfusion pressure (CPP) as well as left
ventricular developed pressure (LVDP), maximum and minimum rates of the left
ventricular developed pressure (dP/dtmax; dP/dtmin; p&lt;0.001) were depressed to a
maximum level after 180 minutes recycling with LPS. This myocardial depression was
associated with a significant increase in TLR4 expression (p&lt;0.01), MyD88 activity
(p&lt;0.01) and TNF-α (p&lt;0.05) concentration in the heart tissue. Conclusion: The results
of this study show that heart is capable of producing TNF-α through TLR4 and MyD88
activation independent of classic immune system and suggest a local immune response.</t>
  </si>
  <si>
    <t>Spectroscopic and Molecular Docking Studies on the Interaction BetweenN-Acetyl Cysteine and Bovine Serum Albumin</t>
  </si>
  <si>
    <t>The interaction between N-acetyl cysteine (NAC) and
bovine serum albumin (BSA) was investigated by UV–vis,
fluorescence spectroscopy, and molecular docking methods.
Fluorescence study at three different temperatures indicated
that the fluorescence intensity of BSA was reduced
upon the addition of NAC by the static quenching mechanism.
Binding constant (Kb) and the number of binding
sites (n) were determined. The binding constant for the
interaction of NAC and BSA was in the order of 103 M21,
and the number of binding sites was obtained to be equal
to 1. Enthalpy (DH), entropy (DS), and Gibb’s free energy
(DG) as thermodynamic values were also achieved by
van’t Hoff equation. Hydrogen bonding and van der Waals
force were the major intermolecular forces in the interaction
process and it was spontaneous. Finally, the binding
mode and the binding sites were clarified using molecular
docking which were in good agreement with the results of
spectroscopy experiments.VC 2015 Wiley Periodicals, Inc.
Biopolymers 103: 638–645, 2015.
Keywords: bovine serum albumin; fluorescence; spectroscopy;
molecular docking; N-acetyl cysteine; protein;
interaction</t>
  </si>
  <si>
    <t>Anti-Proliferative Effects of Hesa-A on Human Cancer Cells with Differing Metastatic Potential</t>
  </si>
  <si>
    <t>Background: Medicinal plants, especially examples rich in polyphenolic compounds, have been suggested to
be chemopreventive on account of antioxidative properties. Punica granatum (PG) (pomegranate) is a well known
fruit in this context, but its cytotoxicity in cancer cells has not been extensively studied. Here, we investigated
the antiproliferative properties of a peel extract of PG from Iran in different human cancer cells. Materials
and Methods: A methanolic extract of pomegranate peel (PPE) was prepared. Total phenolic content(TPC) and
total flavonoid conetnt (TFC) were determined by colorimetric assays. Antioxidant activity was determined by
DPPH radical scavenging activity. The cytotoxicity of different doses of PPE (0, 5, 20, 100, 250, 500, 1000 μg/ml)
was evaluated by MTT assays with A549 (lung non small cell cancer), MCF-7 (breast adenocarcinoma), SKOV3
(ovarian cancer), and PC-3 (prostate adenocarcinoma) cells. Results: Significant (P&lt;0.01) or very significant
(P&lt;0.0001) differences were observed in comparison with negative controls at all tested doses (5-1000 μg/ml). In
all studied cancer cells, PPE reduced the cell viability to values below 40%, even at the lowest doses. In all cases,
IC50 was determined at doses below 5μg/ml. In this regard, MCF-7 breast adenocarcinoma cells were the most
responsive cells to antiprolifreative effects of PPE with a maximum mean growth inhibition of 81.0% vs. 69.4%,
79.3% and 77.5% in SKOV3, PC-3 and A549 cells, respectively. Conclusions: Low doses of PPE exert potent
anti-proliferative effects in different human cancer cells and it seems that MCF-7 breast adenocarcinoma cells
are the most cells and SKOV3 ovarian cancer cells the least responsive in this regard. However, the mechanisms
of action need to be addressed.
Keywords: Pomegranate peel extract (PPE) - A549 - SKOV3 - MCF-7 - PC-3 - anti-tumoral effects</t>
  </si>
  <si>
    <r>
      <t xml:space="preserve">Anti-Proliferative Properties of </t>
    </r>
    <r>
      <rPr>
        <i/>
        <sz val="12"/>
        <color indexed="8"/>
        <rFont val="B Lotus"/>
        <charset val="178"/>
      </rPr>
      <t xml:space="preserve">Cornus mass </t>
    </r>
    <r>
      <rPr>
        <sz val="12"/>
        <color indexed="8"/>
        <rFont val="B Lotus"/>
        <charset val="178"/>
      </rPr>
      <t>Fruit in Different Human Cancer Cells</t>
    </r>
  </si>
  <si>
    <t>Abstract
Background: There is a long standing interest in natural compounds especially those with a high polyphenolic
content and high scavenging activity for hazardous free radicals. Cornus mas (CM) fruit is well known for its
antioxidant activities; however, its toxicity against human cancers needs to be addressed. Here, we investigated
selective anticancer effects of CM on different human cancer cells. Materials and Methods: A hydro-alcoholic
extract of CM (HECM) was prepared and total phenolic content (TPC) and total flavonoid content (TFC) were
determined by colorimetric assays. Antioxidant activity was assessed with respectto DPPH radical scavenging.
MTT assays were used to evaluate the cytotoxicity of different doses of CM (0, 5, 20, 100, 250, 500, 1000 μg/
ml) towards A549 (lung non small cell cancer), MCF-7 (breast adenocarcinoma), SKOV3 (ovarian cancer) and
PC-3 (prostate adenocarcinoma) cells. Results: Significant (P&lt;0.05) or very significant (P&lt;0.001) differences
were observed in comparison to negative controls at all tested doses (5-1000 μg/ml). In all cancer cells, HECM
reduced the cell viability to values below 26%, even at the lowest doses. In all cases, IC50 was obtained at doses
below 5μg/ml. The mean growth inhibition was 81.8%, 81.9%, 81.6% and 79.3% in SKOV3, MCF-7, PC-3
and A549 cells, respectively. Conclusions: Altogether, to our best knowledge, this is a first study that evaluated
toxicity of a HECM with high antioxidant activity in different human cancer cells in vitro. Our results indicated
that a hydro-alcoholic extract of CM possesses high potency to inhibit proliferation of different tumor cells in
a dose independent manner, suggesting that an optimal biological dose is more important and relevant than a
maximally tolerated one .
Keywords: Cornus Mas - A549 - SKOV3 - MCF-7 - PC-3 - anti proliferative effects</t>
  </si>
  <si>
    <r>
      <t>Anti Proliferative Properties of Melissa offiinalis in Different</t>
    </r>
    <r>
      <rPr>
        <sz val="12"/>
        <color indexed="8"/>
        <rFont val="B Lotus"/>
        <charset val="178"/>
      </rPr>
      <t xml:space="preserve"> Human Cancer Cells</t>
    </r>
  </si>
  <si>
    <t>Abstract
Background: Medicinal plants, especially examples rich in polyphenolic compounds, have been suggested to
be chemopreventive on account of their antioxidative properties. Melissa officinalis L. (MO), an aromatic and
medicinal plant, is well known in thios context. However, toxicity against cancer cells has not been fully studied.
Here, we investigated the selective anticancer effects of an MO extract (MOE) in different human cancer cells.
Materials and Methods: a hydro-alcoholic extract of MO was prepared and total phenolic content (TPC) and
total flavonoid content (TFC) were determined by colorimetric assays. Antioxidant activity was determined by
DPPH radical scavenging activity. MTT assays were used to evaluate cytotoxicity of different doses of MOE (0, 5,
20, 100, 250, 500, 1000 μg/ml) towards A549 (lung non small cell cancer cells), MCF-7 (breast adenocarcinoma),
SKOV3 (ovarian cancer cells), and PC-3 (prostate adenocarcinoma) cells. Results: Significant (P&lt;0.01) or very
significant (P&lt;0.0001) differences were observed in comparison to negative controls at all tested doses (5-1000
μg/ml). In all cancer cells, MOE reduced the cell viability to values below 33%, even at the lowest doses. In
all cases, IC50 values were below 5μg/ml. The mean growth inhibition was 73.1%, 86.7%, 79.9% and 77.8% in
SKOV3, MCF-7 and PC-3 and A549 cells, respectively. Conclusions: Our results indicate that a hydro-alcoholic
extract of MO possess a high potency to inhibit proliferation of different tumor cells in a dose independent
manner, suggesting that an optimal biological dose is more important than a maximally tolerated one. Moreover,
the antiprolifreative effect of MO seems to be tumor type specific, as hormone dependant cancers were more
sensitive to antitumoral effects of MOE.
Keywords: MOE - A549 - SKOV3 - MCF-7 - PC-3 - anti proliferative effects</t>
  </si>
  <si>
    <t>Anti Tumoral Properties of Punica Granatum (Pomegranate (Peel Extract on Different Human Cancer Cells</t>
  </si>
  <si>
    <t>Abstract
Background: Medicinal plants, especially examples rich in polyphenolic compounds, have been suggested to
be chemopreventive on account of antioxidative properties. Punica granatum (PG) (pomegranate) is a well known
fruit in this context, but its cytotoxicity in cancer cells has not been extensively studied. Here, we investigated
the antiproliferative properties of a peel extract of PG from Iran in different human cancer cells. Materials
and Methods: A methanolic extract of pomegranate peel (PPE) was prepared. Total phenolic content(TPC) and
total flavonoid conetnt (TFC) were determined by colorimetric assays. Antioxidant activity was determined by
DPPH radical scavenging activity. The cytotoxicity of different doses of PPE (0, 5, 20, 100, 250, 500, 1000 μg/ml)
was evaluated by MTT assays with A549 (lung non small cell cancer), MCF-7 (breast adenocarcinoma), SKOV3
(ovarian cancer), and PC-3 (prostate adenocarcinoma) cells. Results: Significant (P&lt;0.01) or very significant
(P&lt;0.0001) differences were observed in comparison with negative controls at all tested doses (5-1000 μg/ml). In
all studied cancer cells, PPE reduced the cell viability to values below 40%, even at the lowest doses. In all cases,
IC50 was determined at doses below 5μg/ml. In this regard, MCF-7 breast adenocarcinoma cells were the most
responsive cells to antiprolifreative effects of PPE with a maximum mean growth inhibition of 81.0% vs. 69.4%,
79.3% and 77.5% in SKOV3, PC-3 and A549 cells, respectively. Conclusions: Low doses of PPE exert potent
anti-proliferative effects in different human cancer cells and it seems that MCF-7 breast adenocarcinoma cells
are the most cells and SKOV3 ovarian cancer cells the least responsive in this regard. However, the mechanisms
of action need to be addressed.
Keywords: Pomegranate peel extract (PPE) - A549 - SKOV3 - MCF-7 - PC-3 - anti-tumoral effects</t>
  </si>
  <si>
    <r>
      <t xml:space="preserve">Hesa-A Improves Clinical Outcome of Oral Carcinoma by Affecting p53 Gene Expression </t>
    </r>
    <r>
      <rPr>
        <i/>
        <sz val="12"/>
        <color indexed="8"/>
        <rFont val="B Lotus"/>
        <charset val="178"/>
      </rPr>
      <t>in vivo</t>
    </r>
  </si>
  <si>
    <t>Abstract
Background: During the past few years, Hesa-A, a herbal-marine mixture, has been used to treat cancer as an
alternative medicine in Iran. Based on a series of studies, it is speculated that Hesa-A possesses special cytotoxic
effects on invasive tumors. To test this hypothesis, we investigated the selective anticancer effects of Hesa-A on
several cancer cell lines with different metastatic potential. Materials and Methods: Hesa-A was prepared in
normal saline as a stock solution of 10 mg/ml and further diluted to final concentrations of 100μg/ml, 200μg/
ml, 300μg/ml and 400μg/ml. MTT-based cytotoxicity assays were performed with A549 (lung non small cancer),
MCF-7 (breast adenocarcinoma), SKOV3 (ovarian cancer), and PC-3 (prostate adenocarcinoma) cells. Results:
All treated cancer cells showed significant (P&lt;0.01) or very significant (P&lt;0.0001) differences in comparison to
negative control at almost all of the tested doses (100-400 μg/ml). At the lower dose (100 μg/ml), Hesa-A reduced
cell viability to 66%, 45.3%, 35.5%, 33.2% in SKOV3, A549, PC-3 and MCF-7 cells, respectively. Moreover, at
the highest dose (400μg/ml), Hesa-A resulted in 88.5%, 86.6% , 84.9% and 79.3% growth inhibition in A549,
MCF-7, PC-3 and SKOV3 cells, respectively. Conclusions: Hesa-A exert potent cytotoxic effects on different
human cancer cells, especially those with a high metastatic potential.
Keywords: Hesa-A - metastatic cancer cells - anti tumoral effects</t>
  </si>
  <si>
    <r>
      <t>Effect of Methanolic Extract of Marrubium crassidens Boiss on Ischemia/Reperfusion Induced Arrhythmias and Infarct Size in Isolated Rat Heart</t>
    </r>
    <r>
      <rPr>
        <sz val="11"/>
        <color indexed="8"/>
        <rFont val="B Lotus"/>
        <charset val="178"/>
      </rPr>
      <t xml:space="preserve"> </t>
    </r>
  </si>
  <si>
    <t>Background: Methanolic extract of Marrubium crassidens Boiss has potent antioxidative effects and can have cardio-protective effects on Ischemia/Reperfusion (I/R) injuries in heart. Methods: The extract was prepared by maceration. The isolated rat hearts were perfused by Krebs-Henseleit solution enriched with the extract (0, 10, 50, and 100μg/ml), using the langendorff method. After 15 minutes stabilization, the hearts subjected to 30 minutes regional ischemia and then 120 minutes reperfusion. During the experiments hemodynamic functions were recorded and cardiac arrhythmias were determined. At the end, the infarct size was measured. Results: The extract at 100μg/ml caused a significant reduction in the number of ischemia and reperfusion induced ventricular-ectopic-beats (P&lt;0.05). The extract at 100μg/ml also remarkably (P&lt;0.001) reduced the number of ischemic ventricular tachycardia (VT). The incidence of ischemic VT was reduced from 100% in the control group to 20% in the group treated with 100 μg/ml (P&lt;0.01). The infarct size was 70.74±10.35% in the control group whereas, perfusion of ischemic hearts with the extract (10, 50μg/ml) reduced the size to 19.11±6.26 (P&lt;0.001) and 25.27±3.89% (P&lt;0.01), respectively. Conclusions: M. crassidens has protective effects against I/R injuries in isolated rat hearts and the protective effects could be related to antioxidative activities of the extract.</t>
  </si>
  <si>
    <t>Involvement of oxidative stress and mitochondrial/lysosomal cross-talk
in olanzapine cytotoxicity in freshly isolated rat hepatocytes</t>
  </si>
  <si>
    <t>Abstract
1. Olanzapine (OLZ) is a widely used atypical antipsychotic agent for the treatment of
schizophrenia and other disorders. Serious hepatotoxicity and elevated liver enzymes have
been reported in patients receiving OLZ. However, the cellular and molecular mechanisms of
the OLZ hepatotoxicity are unknown.
2. In this study, the cytotoxic effect of OLZ on freshly isolated rat hepatocytes was assessed.
Our results showed that the cytotoxicity of OLZ in hepatocytes is mediated by
overproduction of reactive oxygen species (ROS), mitochondrial potential collapse,
lysosomal membrane leakiness, GSH depletion and lipid peroxidation preceding cell lysis.
All the aforementioned OLZ-induced cellular events were significantly (p50.05) prevented
by ROS scavengers, antioxidants, endocytosis inhibitors and adenosine triphosphate
generators. Also, the present results demonstrated that CYP450 is involved in OLZ-induced
oxidative stress and cytotoxicity mechanism.
3. It is concluded that OLZ hepatotoxicity is associated with both mitochondrial/lysosomal
involvement following the initiation of oxidative stress in hepatocyt</t>
  </si>
  <si>
    <t>Association Between Platelet Count as a Noninvasive Marker and Ultrasonographic Grading in Patients with Nonalcoholic Fatty Liver Disease</t>
  </si>
  <si>
    <t>Background: Nonalcoholic fatty liver disease has become a worldwide challenge. Liver biopsy remains the single most reliable approach to determine the severity of this disease. As patients with nonalcoholic fatty liver disease require close follow-up, performing this invasive method repeatedly seems impractical; therefore, designing a noninvasive system to follow up patients has become a common interest.
Objectives: We intended to investigate the association between platelet counts of patients with nonalcoholic fatty liver disease and the severity of their disease based on serum levels of liver enzymes and grade of fatty liver on ultrasonography.
Patients and Methods: One thousand, three hundred and five patients with nonalcoholic fatty liver disease were included in this descriptive study. Serum levels of aspartate aminotransferase (AST), alanine aminotransferase (ALT), alkaline phosphatase (ALP) and platelet counts of patients were measured. The grade of fatty liver was determined by abdominal ultrasonography.
Results: Of our study population, 54.3% (n = 708) were women. Patients with mild fatty liver on ultrasonography had lower platelet counts than those with moderate and severe fatty liver. However, no cutoff value of platelet count could reliably distinguish different grades of fatty liver. We found no significant association between platelet counts and serum levels of AST, ALT or ALP. However, we showed that male patients with abnormal levels of ALT had higher platelet counts.
Conclusions: Platelet count in nonalcoholic fatty liver disease can serve as a clue to the severity of disease, but it cannot be considered as a sole test to follow up patients.
Keywords:Non-alcoholic Fatty Liver Disease; Blood Platelets; Ultrasonography</t>
  </si>
  <si>
    <t xml:space="preserve"> Mechanisms of Cadmium Carcinogenicity in the Gastrointestinal Tract</t>
  </si>
  <si>
    <t>Time - and Concentration - Dependent Effects of Resveratrol on miR 15a and miR16-1 Expression and Apoptosis in the CCRF-CEM Acute Lymphoblastic Leukemia Cell Line.</t>
  </si>
  <si>
    <t>Background: Chemotherapy is one of the common approaches in treatment of cancers, especially leukemia.
However, drug resistance phenomena reduce the likelihood of treatment success. Resveratrol is a herbal compound
which through complicated processes makes some selected cells sensitive to treatment and induction of apoptosis.
In the present study, the effects of resveratrol on the expression of miR 15a and miR16-1 and apoptosis in
the CCRF-CEM cell line were investigated. Materials and Methods: The CCRF-CEM cell line was cultured
under standard conditions and changes in miR 15a and miR 16-1 expression were analyzed by real time-PCR
technique, with attention to reveratrol dose and time dependence. Also, apoptosis is evaluated by flow cytometry
using annexin V and PI. Results: CCRF-CEM cells underwent dose-dependent apoptotic cell death in response
to resveratrol. MiR 15a and miR 16-1 expression was up-regulated after 24 and 48 hours resveratrol treatment
(p&lt;0.05). Conclusions: The results of our study indicate that resveratrol induces apoptosis in a time and dosedependent
manner in CCRF-CEM cells. Also, increased expression level of miR 16-1 and miR 15a by means of
resveratrol in CCRF-CEM cells might have a role in apoptosis induction and predisposition. According to our
results resveratrol can be regarded as a dietary supplement to improve efficacy of anti-leukemia therapies.
Keywords: ALL - resveratrol - miR 15a - miR 16-1 - apoptosis</t>
  </si>
  <si>
    <t>Protective effect of pioglitazone on morphine-induced neuroinflammation in the rat lumbar spinal cord</t>
  </si>
  <si>
    <t>Abstract
Background: Morphine-induced tolerance is associated with the spinal neuroinflammation. The aim of this study
was to explore the effects of oral administration of the pioglitazone, the peroxisome proliferator activated receptor
gamma (PPAR-γ) agonist, on the morphine-induced neuroinflammation in the lumbar region of the male Wistar rat
spinal cord.
Results: Co-administration of the pioglitazone with morphine not only attenuated morphine-induced tolerance,
but also prevented the up-regulation of pro-inflammatory cytokines (tumor necrosis factor alpha, interleukin-
1beta, and interleukin 6) and nuclear factor-kappa B activity. Administration of the GW-9662 antagonized the
above mentioned effects of the pioglitazone.
Conclusions: It is concluded that oral administration of the pioglitazone attenuates morphine-induced tolerance and
the neuroinflammation in the lumbar region of the rat spinal cord. This action of the pioglitazone may be, at least in
part, due to an interaction with the spinal pro-inflammatory cytokine expression and the nuclear factor-kappa B activity.
Keywords: Pioglitazone, Morphine, Neuroinflammation, GW-9662, PPAR-γ</t>
  </si>
  <si>
    <t>Anti-Proliferative Properties of Cornus mass Fruit in Different Human Cancer Cells</t>
  </si>
  <si>
    <t>Background: There is a long standing interest in natural compounds especially those with a high polyphenolic
content and high scavenging activity for hazardous free radicals. Cornus mas (CM) fruit is well known for its
antioxidant activities; however, its toxicity against human cancers needs to be addressed. Here, we investigated
selective anticancer effects of CM on different human cancer cells. Materials and Methods: A hydro-alcoholic
extract of CM (HECM) was prepared and total phenolic content (TPC) and total flavonoid content (TFC) were
determined by colorimetric assays. Antioxidant activity was assessed with respectto DPPH radical scavenging.
MTT assays were used to evaluate the cytotoxicity of different doses of CM (0, 5, 20, 100, 250, 500, 1000 μg/
ml) towards A549 (lung non small cell cancer), MCF-7 (breast adenocarcinoma), SKOV3 (ovarian cancer) and
PC-3 (prostate adenocarcinoma) cells. Results: Significant (P&lt;0.05) or very significant (P&lt;0.001) differences
were observed in comparison to negative controls at all tested doses (5-1000 μg/ml). In all cancer cells, HECM
reduced the cell viability to values below 26%, even at the lowest doses. In all cases, IC50 was obtained at doses
below 5μg/ml. The mean growth inhibition was 81.8%, 81.9%, 81.6% and 79.3% in SKOV3, MCF-7, PC-3
and A549 cells, respectively. Conclusions: Altogether, to our best knowledge, this is a first study that evaluated
toxicity of a HECM with high antioxidant activity in different human cancer cells in vitro. Our results indicated
that a hydro-alcoholic extract of CM possesses high potency to inhibit proliferation of different tumor cells in
a dose independent manner, suggesting that an optimal biological dose is more important and relevant than a
maximally tolerated one .
Keywords: Cornus Mas - A549 - SKOV3 - MCF-7 - PC-3 - anti proliferative effects</t>
  </si>
  <si>
    <t>Antidepressant-like  effect  of  modaﬁnil  in  mice:  Evidence for the involvement of the dopaminergic neurotransmission</t>
  </si>
  <si>
    <t>Background: Modafinil is a wake-promoting agent that provides wide ranges of neurological effects.
There is evidence that it can produce antidepressant effects. This study investigated the antidepressant
effect of modafinil in the tail suspension (TST) in mice.
Methods: Different doses of modafinil was intraperitoneally (ip) administrated and then animals were
subjected to TST and/or open field test (OFT). Moreover, the implication of the dopaminergic
neurotransmission in modafinil’s antidepressant effect was studied. For this purpose, animals
were pretreated with haloperidol (non-selective dopamine receptor antagonist), or SCH23390 and
sulpiride (the dopamine D1 and D2 receptor antagonist, respectively), then were assessed by TST.
The possible effect of sub-effective dose of modafinil in combination with sub-therapeutic doses
of standard antidepressants was also evaluated in separate groups.
Results: Modafinil (75 mg/kg, ip) produced antidepressant effect in TST, as compared to a control group,
without any alterations in ambulation in OFT. Pretreatment of mice with haloperidol (0.2 mg/kg, ip) and
sulpride (50 mg/kg, ip) blocked the anti-immobility effect of modafinil (75 mg/kg, ip). We also found that
the administration of SCH23390 (0.05 mg/kg, sc) couldn’t antagonize the antidepressant effects of
modafinil. In addition, a sub-effective dose of modafinil (50 mg/kg, ip) potentiated the sub-effective
doses of standard antidepressants including of bupropion (1 mg/kg, ip), fluoxetine (1 mg/kg, ip) and
imipramine (0.1 mg/kg, ip) and reduced immobility time in TST.
Conclusion: Results show that modafinil induced an antidepressant property in TST and this effect
apparently was mediated through interaction with the dopaminergic (D2 receptors) system.
  2014 Institute of Pharmacology, Polish Academy of Sciences. Published by Elsevier Urban &amp; Partner Sp.
z o.o. All rights reserved</t>
  </si>
  <si>
    <t xml:space="preserve">
Determination of Mycophenolic Acid in Plasma Samples Using the Terbium-Sensitized Luminescence Method 
</t>
  </si>
  <si>
    <t>The objectives of this work were to provide an analytical method, for the quantitative determination of the mycophenolic
acid (MFA) in plasma samples and its application to quantifi cation of the MFA in rat plasma after oral administration.
In order to remove the fl uorescence interferences of the plasma, the samples were precipitated by acetonitrile
in 1:8 ratio and then a few parameters were optimized and the fl uorescence intensity measured at 545 nm using an excitation
wavelength of 347 nm. Under the optimized concentration, the method provided a linear range between 1.0
and 10.0 mg/l with a correlation coeffi cient of 0.998. MFA was detected and the validation was performed according
to the FDA guidelines. Linearity, accuracy, precision, and selectivity of the developed method were suitable for the
determination of the MFA in plasma samples. The proposed analytical approach was applied to determine the MFA
concentration in а rat plasma–time profi le study.
Keywords: mycophenolic acid, spectrofluorimetry, plasma, sensitized luminescence, MFA concentration–time profi le.</t>
  </si>
  <si>
    <t xml:space="preserve">Pharmacological and Medicinal Aspects of the Verses Containing Fig (At-tin) in Holy Quran </t>
  </si>
  <si>
    <t>Background and Objectives: Holy Quran, the last religious reference book, describes the importance of various plants in different chapters (Sura). Herbs have always been the principal form of traditional medicine in some countries. In this review article, the authors attempted to describe the impact of one of the Quranic plants (fig) from medicinal aspects.
Methods: This is a review article that was conducted using verses, regarding At-tin, which were gathered from Holy Quran and internet database. The electronic search of the scientific literature was mainly conducted on ‘PubMed’.
Results: One chapter of Holy Quran has been named "At-tin", which shows the importance of this fruit. Pharmacological aspects of fig, both in traditional and modern medicine, prove its benefits in many disorders. Different parts of this plant have been used to treat various disorders such as infections, diabetes, gastric problems, inflammation, and cancer. Among the various medical uses of fig, anticancer activity has the most considerable effect. Scientists of the current century have just realized some properties and applications of fig in medicine.
Conclusion: Fourteen centuries ago, Holy Quran indicated the importance of "Fig" by nominating one chapter of Holy Quran in "At-tin". It is one of the miracles of Holy Quran. Altogether, further studies are recommended to be carried out especially on origin of Islamic medicine in Holy Quran and its concordance with modern medicine.
Keywords: Holy Quran, At-tin, Ficus, Pharmacology, Medicine, Anti-proliferative, Antimicrobial.</t>
  </si>
  <si>
    <t>Effect of Acute Caffeine Supplementation on Anaerobic Power and Blood Lactate Levels in Female Athletes</t>
  </si>
  <si>
    <t>In previous studies, most of which have been carried out on male subjects, the effect of caffeine on anaerobic
performance and plasma lactate levels was equivocal. Therefore, the aim of this study was to determine
the effects of caffeine supplementation on anaerobic power and plasma lactate concentration in
female athletes. In this double-blind, cross-over study, 26 female basketball players were asked to attend
a laboratory for three sessions. The first session was for familiarization and anthropometric measurements.
In the next two sessions, the Wingate test was performed, one week apart as a washout period. Subjects
performed a 30 s Wingate test, 70 min after ingestion of capsules containing caffeine (5 mg/kg) or placebo
(dextrose). Blood samples were obtained after 10–12 h of fasting and 5 min post exercise for lactate measurements.
The Kolmogrov–Smirnov test and paired t-test were used to analyze the data. Caffeine supplementation
had no significant effect on peak/mean/end power, power drop, and fatigue index. Plasma
lactate concentration significantly ( p &lt; 0.001) increased in the caffeine group (from 1.72 – 0.58 to
4.95 – 0.83 mmol/L) and placebo group (from 1.66 – 0.73 to 5.37 – 0.57 mmol/L). However, the increased
level in the caffeine group was significantly less than in the placebo group ( p = 0.01). In general, although
caffeine supplementation resulted in a reduced lactate concentration in comparison with placebo, this reduction
did not result in a statistically significant improvement in anaerobic power (peak/mean/end
power, power drop, and fatigue index) in female athletes. Based on these findings, the administration
of caffeine as a sports supplement may be effective for reducing the production of lactate during highintensity
exercise in female athletes</t>
  </si>
  <si>
    <t>The developmental delay in children 4 to 24 months referred to health centers</t>
  </si>
  <si>
    <t>Infants' development is a dynamic process that has multiple stages. Disorders of growth and development are as one of the most common problems in the process of infant development.This study aimed to determine the developmental level of infants less than two years who were referred to the health care centers of Kurdistan University of Medical Sciences, Iran. This study was descriptive cross-sectional which was done on 397 infants 4-24 months of systematic sampling by standard age &amp; stages questionnaires. The prevalence of developmental delay in infants 4 to 24 months on average was 4.8; 203 girls and 194 boys, in other words 3.9 and 5.7 percent have developmental delay. The prevalence of developmental delay was 11.4% in 4 months infants in 4 domains, 5.7% in 6 months infants in two domains, 34.4% in 18 months infants in three domains, and 5% in 24 months infants in 1 domain. According to this study, the developmental delay was in an acceptable level, however, it increased dramatically at the age of 18 months. The highest level of developmental delay was observed in fine motor. Parental training and encouraging primary care providers such as family physicians and pediatricians can increase early detection and reduce prevalence developmental delay in infants.
Keywords: Child, Delay, Developmental, Health Center</t>
  </si>
  <si>
    <t>هدف : بررسي ماهيت انسداد در موارد شست وشوي مشکل بعد از ميل زدن در انسداد مادرزادي مجراي اشكي- بيني.
۱۲ ماه كه ب ا شكايت - روش پژوهش: در اين مطالعه مداخله اي آينده نگر ، ماهيت انسداد دركليه كودكان در رده سني ۲۳
اشك ريزش و ترشحات چركي از بدو تولد به درمانگاه بيمارستان نيكوكاري مراجعه نموده بودند و انسداد مادرزادي مجراي
اشكي براي آن ها مسجل شده بود مورد بررسي قرار گرفت. اين بيماران، شستشوي مشكل بعد از ميل زدن داشتند و تحت
لوله گذاري تک مجرايي قرار گرفتند. پس از آن انسداد توسط جراح به دو گروه انسداد ساده و انسداد پيچيده طبقه بندي شد.
يافته ها: لوله گذاري مجراي اشکي-بيني در ۷۵ چشم از ۶۸ بيمار با انسداد مجراي اشکي- بيني صورت گرفت. مي انگين سن ي
۵۰ درصد ) انسداد آسان و در ۳۷ چشم از ۷۵ چشم / ۱۲ ) ماه بود. در ۳۸ چشم از ۷۵ چشم ( ۷ -۲۳) ۱۵/۹۲±۳/ بيماران، ۱
.(P=۰/ ۴۹ درصد) انسداد پيچيده بود كه اين اختلاف از نظر آماري معني دار نبود ( ۹۸ /۳)
نتيجه گيري: ماهيت انسداد، عامل موثري در شست وشوي مشکل بعد از ميل زدن نمي باشد.</t>
  </si>
  <si>
    <t>A Brief Review of Mucormycosis: Report of Five Cases</t>
  </si>
  <si>
    <t>Mucormycosis is an emerging and slowly rising fatal infectious disease in most countries. It is the
third most common invasive mycosis after candidiasis and aspergillosis. Hematologic malignancies
notably acute myeloblastic leukemia (AML) and diabetes mellitus (DM) especially when
uncontrolled or there is ketoacidosis are the most common predisposing conditions. Clinical
manifestations vary according to the organ involved. Based on anatomic localization,
mucormycosis can be classified as one of 6 forms: Rhinocerebral, Pulmonary, Cutaneous,
Gastrointestinal, Disseminated and Uncommon presentations.
The mortality rate is often very high. Early diagnosis and aggressive treatment are the cornerstone
Case Series
of management. Here we report 5 cases of mucormycosis in patients admitted to Imam Reza
hospital, the tertiary referral center in Northwest of Iran. We will also have a brief review of this
fungal infection.
Keywords: Mucor; mucormycosis; diabetes mellitus; sinusitis.</t>
  </si>
  <si>
    <t>Occupational accidents among hospital staff</t>
  </si>
  <si>
    <t>Background: The importance of safety in hospitals can be studied from different angles since
hospital is a critical environment for incidents. Assessment of occupational accidents in hospitals
can prevent their recurrence and maintain human and financial resources. This study aimed to
investigate the occupational accidents among staff in a hospital.
Methods: This cross-sectional descriptive-analytical study was carried out in a hospital in Tehran
University of Medical Sciences. Two hundred and thirty staff from various wards of the hospital
were recruited by stratified random sampling. Data collection was performed using a researchermade
questionnaire. Data were analyzed by the SPSS-20 software with descriptive statistics,
Mann-Whitney and Kruskal-Wallis tests.
Results: The study results revealed that among staff, most of the occupational accidents was
related to skin contact with blood or other body fluids and least of them belonged to toxicity with
solvents. The results showed significant differences regarding occupational accidents between
different groups of gender, years of work experience, organizational position, shift type, and age.
Conclusion: Since most of the occupational accidents happened at least one time among hospital
staff, paying attention to prevention of it is necessary. Due to the complex nature of hospitals,
management and prevention of occupational accidents require all personnel’s willpower and
involvement, and hospital management reform.</t>
  </si>
  <si>
    <t xml:space="preserve">A Survey on Hazards Threatening Health Centers of Tehran and Their Level of Preparedness for Encountering </t>
  </si>
  <si>
    <t>Context: In critical situations, the health system is the most vital institute for responding to the injured. Aims: In this study, hazards
threatening Health Care Centers of South Tehran and their level of preparedness for encountering critical situations have been considered.
Subjects and Methods: The present study is a descriptive cross‑sectional study conducted in 2013 in 28 Health Care Centers of South
Tehran. Required data were collected using a ministerial checklist composed of 47 hazards and 34 areas of preparedness, and were analyzed
using SPSS v. 20 software. Results: The average level of hazards has been estimated as 0.98 ± 0.077, and the highest and the lowest
level pertain to air pollution (2.61) and volcano (0.11), respectively. Minimum and maximum frequencies of hazards were 12 and 47,
respectively, and totally the average preparedness was obtained at a medium level as 1.57 ± 0.287. The highest preparedness score was
for firefighting (2.17), the lowest one was for insurance coverage (1.05), and financial affairs (1.16). The level of preparedness for security
is at a medium level (1.63). There was a significant relationship between diversity and the level of risks in communication centers (P &lt; 0.05,
r = 0.408). Conclusion: Health care centers encounter different and sometimes serious hazards. Therefore, considering the preparedness
score of health care centers (at medium level), these organizations need to review and improve their crisis management programs and
actions. They should also enhance the status of centers regarding their support, operations, and finance.
Key words: Hazards, health care centers, preparedness</t>
  </si>
  <si>
    <t>مقدمه: گزارش دهی بیماري هاي واگیر، رکن اساسی مبارزه با این بیماري ها و تشخیص سریع اپیدمی ها است. یکی از مراکزي
که بیماران به کرات به آنجا مراجعه کرده و حتی بستري می شوند بیمارستانها هستند که می توانند محل شروع یک اپیدمی نیز
باشند. با توجه به مشکلات موجود در گزارش دهی بیمارستانها در ایران، این مطالعه با هدف تبیین مشکلات گزارش دهی بیماري
هاي واگیر در بیمارستانها و تدوین راه حلهاي احتمالی انجام شد.
روش کار: این مطالعه به صورت مطالعه کیفی از نوع فنومنولوژي انجام شد که در آن تعداد 54 نفر شامل مدیران، پرستاران و
کارشناسان بیمارستانها و شبکه هاي بهداشت استان هاي کردستان و آذربایجان شرقی و همچنین مرکز مدیریت بیماري هاي کشور
با روشهاي بحث متمرکز گروهی و مصاحبه نیمه ساختار یافته ارزیابی شدند. تحلیل به روش تحلیل محتوایی 1 انجام شد.
یافته ها : نبود بازخورد و ایجاد انگیزه ، نبود دستورالعملها و شرح وظایف، نبود فرآیند مشخص گزارش دهی در بیمارستان،
تفاوت در نوع و روشهاي گزارش دهی، عدم آشنایی مدیران با سطوح گزارش دهنده، ناهماهنگی بین معاونت بهداشتی و معاونت
درمانی و لزوم تدوین دستورالعمل گزارش دهی براي بیمارستان ها از نتایج این مطالعه بود.
نتیجه گیري: به دلیل نبود فرآیند هاي مشخص و روشن براي گزارش دهی بیماري هاي واگیر در بیمارستان ها، تدوین دستور
العمل گزارش دهی بیماریهاي واگیر براي بیمارستان با در نظر گرفتن خصوصیات بیمارستانها و با همکاري بخش بهداشت و درمان
در تمام سطوح مدیریتی و اجرایی از الزامات بهبود سیستم گزارش دهی در بیمارستان هاي ایران است.
کلمات کلیدي: گزارش بیماري ها، بیماري هاي واگیر، بیمارستان، نظام مراقبت، تحقیق کیفی</t>
  </si>
  <si>
    <t>Perspective of patients, patients' families, and healthcare providers towards designing and delivering hospice care services in a middle income Country</t>
  </si>
  <si>
    <r>
      <t xml:space="preserve"> </t>
    </r>
    <r>
      <rPr>
        <b/>
        <sz val="12"/>
        <color rgb="FF000000"/>
        <rFont val="Times New Roman"/>
        <family val="1"/>
      </rPr>
      <t xml:space="preserve">Epidemiology of Oral Cancer in Iran: a Systematic Review </t>
    </r>
  </si>
  <si>
    <t xml:space="preserve">Introduction: In view of the recent surge in chronic disease rates and elderly population in the developing countries, there is an urgent felt need for palliative and hospice care services. The present study investigates the views and attitudes of patients and their families, physicians, nurses, healthcare administrators, and insurers regarding designing and delivering hospice care service in a middle income country.
Materials and Methods: In this qualitative study, the required data was collected using semi structured interviews and was analyzed using thematic analysis. Totally 65 participants from hospitals and Tabriz University of Medical Sciences were selected purposively to achieve data saturation.
Results: Analyzing the data, five main themes (barriers, facilitators, strategies, attitudes, and service provider) were extracted. Barriers included financial issues, cultural-religious beliefs, patient and family-related obstacles, and barriers related to healthcare system. Facilitators included family-related issues, cultural-religious beliefs, as well as facilitators associated with patients, healthcare status, and benefits of hospice service. Most participants (79%) had positive attitude towards hospice care service. Participant suggested 10 ways to design and deliver effective and efficient hospice care service. They thought the presence of physicians, nurses, and psychologists and other specialists and clergy were necessary in the hospice care team.
Conclusion: Due to lack of experience in hospice care in developing countries, research for identifying probable barriers and appropriate management for reducing unsuccessfulness in designing and delivering hospice care service seems necessary. Input from the facilitators and their suggested solutions can be useful in planning the policy for hospice care system.
Keywords: Attitudes, Developing countries, Healthcare administrator, Hospice care, Insurance official, Iran, Patients, Patients' families, Physicians, Nurses
</t>
  </si>
  <si>
    <t xml:space="preserve">Reversibility of glomerular filtration rate after surgery for unilateral obstructive Uropathy </t>
  </si>
  <si>
    <t>Surgical treatment is increasingly finding a place in the treatment of unilateral obstructive uropathy. This study was designed to investigate the recoverability of renal function following surgical treatment of adult patients with unilateral obstructive uropathy using Lasix 99mTc-diethylenetriaminepentaacetate renography (DTPA-R) for measurement of glomerular filtration rate (GFR) before and after surgery. This was a prospective study which included 29 (20 males and 9 females) consecutive adult patients with a diagnosis of unilateral renal obstruction and a normal contralateral kidney. The obstruction and malfunction of the contralateral kidney were confirmed with Lasix DTPA-R. For all the patients, surgical treatment of the unilateral kidney obstruction was performed, and post-surgical measurement of the function of the treated kidney was also applied using Lasix DTPA-R. The mean age of the patients was 42.24 years. According to our results, the average of pre-operation GFR was 17.48 ± 9.10 ml/minute/1.73 m2 and post-operation GFR was 26.4 ± 11.2 ml/minute/1.73 m2. It is approved that the GFR increased 8.92 ± 6.30 ml/minute/1.73 m2 after surgery. The most increased rate of GFR was observed in the group with the impaired kidney with GFR &gt; 20 ml/minute. It is approved that the rate of recovery in the patients with preoperational total GFR &gt; 75 ml/minute and also 50 &lt; GFR &lt; 75 ml/minute was more than that in the other patients. Our findings demonstrated that in unilateral obstructive uropathy if the GFR of the impaired kidney is &gt; 10 ml/minute/1.73 m2 or total GFR &gt; 25 ml/minute/1.73 m2 the functional recovery of damaged kidney could be expected following the removal surgery</t>
  </si>
  <si>
    <t>Prevalence and Risk Factors of Gestational Diabetes in Iran: A Systematic Review and Meta-Analysis</t>
  </si>
  <si>
    <t>Background: Gestational Diabetes (GD) is one of the major public health issues. The purpose of the present study was to perform a systematic review and meta-analysis to assess the risk factors and prevalence rate of this disorder in Iran.
Methods: This systematic review and meta- analysis article was prepared using the databases of Science Direct, Pub-Med, Scopus, Magiran, Iranmedex and SID, Google search engine, Gray Literature, reference lists check and hand searching using keywords such as "prevalence", "gestational diabetes mellitus", "GDM", "risk factor*", "Iran" and "Postpartum Diabetes". The selected papers were fully reviewed and the required information for the systematic re-view was extracted and summarized using extraction table in Microsoft Office Excel software.
Results: Twenty-four of 1011 papers were quite relevant to the objectives of the review so they were included. The mean age of the participants was 29.43±4.97 yr and the prevalence of GDMwas 3.41% (the highest and the lowest prevalence rates were 18.6% and 1.3% respectively). Among the influential factors mentioned in the literature, poten-tial causes of GDM are gestational age, history of gestational diabetes, family history of diabetes, body mass index, abortions and parity, and history of macrosomia.
Conclusion: Considering the high prevalence of postpartum diabetes and its related factors in Iran, strategic planning for disease prevention and reduction is inevitable.
Keywords: Prevalence, Gestational diabetes, Risk factors, Iran</t>
  </si>
  <si>
    <t>Designing Excellence and Quality Model for Training Centers of Primary Health Care: A Delphi Method Study</t>
  </si>
  <si>
    <t>Background: Excellence and quality models are comprehensive methods for improving the quality of healthcare. The aim of this study was to design excellence and quality model for training centers of primary health care using Delphi method.
Methods: In this study, Delphi method was used. First, comprehensive information were collected using literature review. In extracted references, 39 models were identified from 34 countries and related sub-criteria and standards were extracted from 34 models (from primary 39 models). Then primary pattern including 8 criteria, 55 sub-criteria, and 236 standards was developed as a Delphi questionnaire and evaluated in four stages by 9 specialists of health care system in Tabriz and 50 specialists from all around the country.
Results: Designed primary model (8 criteria, 55 sub-criteria, and 236 standards) were concluded with 8 criteria, 45 sub-criteria, and 192 standards after 4 stages of evaluations by specialists. Major criteria of the model are leadership, strategic and operational planning, resource management, information analysis, human resources management, process management, costumer results, and functional results, where the top score was assigned as 1000 by specialists. Func-tional results had the maximum score of 195 whereas planning had the minimum score of 60. Furthermore the most and the least sub-criteria was for leadership with 10 sub-criteria and strategic planning with 3 sub-criteria, respectively.
Conclusion: The model that introduced in this research has been designed following 34 reference models of the world. This model could provide a proper frame for managers of health system in improving quality.
Keywords: Quality model, Excellence model, Training centers, Primary cares, Iran</t>
  </si>
  <si>
    <t>Ki-67/MIB-1 as a Prognostic Marker in Cervical Cancer: a Systematic Review with Meta-analysis</t>
  </si>
  <si>
    <t>Background: In cervical cancer patients it has been reported that there in a significant Ki-67/MIB-1 expression
is correlated with survival in cervical cancer patients. However, the prognostic value is still not well understood.
Materials and Methods: In the present meta-analysis the prognostic value of Ki-67/MIB-1 with regard to overall
survival (OS) and disease-free survival (DFS) in cervical cancer was investigated. The databases of PubMed, ISI
Web of Science, Cochrane Central Register of Controlled Trials, EMBASE, Science Direct and Wiley Online
Library were used to identify appropriate literature. Results: In order to explore the relationship between Ki-67/
MIB-1 and cervical cancer, we have included 13 studies covering 894 patients in the current meta-analysis. The
effect of Ki-67/MIB-1 on OS for pooled random effects HR estimate was 1.63 (95%conﬁdence interval (CI) 1.09-
2.45; P&lt;0.05). The pooled HR for DFS was 1.26 (95%CI 0.58-2.73; P&gt;0.05) and the subgroup analysis indicated
Ki-67/MIB1 was associated with DFS (HR=3.67, 95%CI 2.65-5.09) in Asians. Conclusions: According to this
meta-analysis, Ki-67/MIB-1 has prognostic value for OS in patients suffering from cervical cancer. For better
evaluation of the prognostic role of Ki-67/MIB-1 on DFS, studies with larger numbers of patients are needed to
validate present findings in the future.
Keywords: Cervical cancer - Ki-67/MIB-1 - prognosis - meta-analysis</t>
  </si>
  <si>
    <t>Pectus excavatum repair using Prolene polypropylene mesh</t>
  </si>
  <si>
    <t>Abstract
Objective: We aimed to assess the clinical outcomes of our surgical technique for repair of pectus excavatum using
Prolene polypropylene mesh.
Methods: Among 29 patients with pectus excavatum, the major complaint was cosmetic dissatisfaction, and the main
symptom was exercise dyspnea in 15 patients. The Haller index used to assess pectus excavatum severity; it was
significant in 22 patients. In all patients, a 2-layer sheet of Prolene polypropylene mesh was placed behind the sternum.
Results: No serious complication was observed postoperatively, and all patients were satisfied with the cosmetic result.
Mitral valve prolapse improved in all cases after 3 months. Spirometry revealed improved pulmonary function after
surgery.
Conclusion: With due attention to the advantages of Prolene polypropylene mesh, such as remaining permanently in
place, adapting to various stresses encountered in the body, resisting degradation by tissue enzymes, and trimming
without unraveling, we concluded that this mesh is suitable for use as posterior sternal support in pectus excavatum
patients.
Keywords
Dyspnea, Funnel chest, Postoperative complications, Surgical mesh, Thoracic surgical procedures, Treatment outcome</t>
  </si>
  <si>
    <t>One-day triage course for nurses, it is essential</t>
  </si>
  <si>
    <t>Objective: Triage procedure is one of the most important aspects of emergency departments as it has an undeniable role on the management of patients. It includes 5 categories based on the Emergency Severity Index (ESI) according to the condition of severity. For better decision making and management, it is important to have skillful and experienced nursing staff. In the current study, we aimed to investigate the effectiveness of a one-day workshop on participants in terms of their triage knowledge improvement.
Methods: This is a pre- and post-test trial study. In this study all the nursing staff of Sina hospital participated. The workshop was conducted in a single day for 6 hours. During the one-day workshop, topics such as emergency triage and hospital triage were covered according to START and ESI. In order to evaluate triage knowledge, each participant completed a pre-test before the workshop, and a post-test after the workshop (15 questions). Data were analyzed with SPSS 15.0. Paired t test was applied for data analysis.
Results: Fifty-five nurses with the mean age of 35.72 ± 7.35 participated in the workshop. The analysis of the data, using paired t test based on the pre-test and post-test results, did not show any significant differences (P &gt; 0.05).
Conclusion: This study suggests that a one-day workshop is not really effective and reliable for triage knowledge improvement. We propose longer planned workshops in order to train more skillful staff.
Keywords: Triage, Emergency department, ESI, START</t>
  </si>
  <si>
    <t>Acute Pyelonephritis in Pregnancy and the Outcomes in Pregnant Patients</t>
  </si>
  <si>
    <t>Background: Urinary tract infections are the most common bacterial infections during pregnancy. Although asymptomatic bacteriuria is the most prevalent form of infection, acute pyelonephritis is the most serious complication, which occurs in 1% - 2% of all pregnancies as the leading cause of septic shock in pregnancy and related to increased risk of cerebral palsy.
Objectives: This study was performed regarding various results of previous studies and lack of a similar study to evaluate the prevalence of acute pyelonephritis and its outcomes in pregnant women admitted to Taleghani hospital, Tabriz, Iran.
Patients and Methods: All pregnant women admitted with acute pyelonephritis from March 2010 to October 2011 to Taleghani hospital, were enrolled in this study. Antibiotic therapy, urine cultures one or two weeks after treatment and late consequences such as pregnancy outcome, newborn birth weight and Apgar score were evaluated.
Results: The mean age was 23 ± 4.88 years. Of 60 patients, 40 (66%) were nulliparous and 19 (31.7%) multiparous. The mean gestational age was 25.73 ± 7.42 weeks. Most of patients (65%) had been diagnosed in the second trimester of pregnancy. Regarding urine culture studies, 42 (70%) had positive and 18 (30%) negative results. The predominant pathogen was E. coli isolated from 33 (78.6%) cultures, Klebsiella from 8 (19%) and negative coagulase staphylococcus from one (2.4%). None of the infants had low birth weight and 4 of them had preterm delivery (less than 37 weeks). The frequency of acute pyelonephritis was 0.46% in total deliveries.
Conclusions: Similar to previous studies, most cases diagnosed in the second trimester of gestation, which necessitates more investigation in this field, since timely diagnosis and treatment have a significant role in preventing known complications of the disease.
Keywords: Prevalence; Pyelonephritis; Pregnancy</t>
  </si>
  <si>
    <t>The Study of Demographic and Background Variables Effects on Decayed, Missing and Filled Teeth and Gingivitis Indicators Among Primary School Male Students</t>
  </si>
  <si>
    <t>Background: Oral health is an important healthcare aspect and one of the main challenges in many societies, for its extensive and profound implications.Objectives: This study aimed to investigate the effects of demographic and background variables on decayed, missing and filled teeth (DMFT) and gingivitis indicators, among primary school male students.Materials and Methods: This is a cross-sectional study, which was conducted with the participation of 1104 primary school male students, using census method, in Paveh city, Iran, in 2014. The data were collected via students’ examination and interview, using a structured questionnaire. Two hierarchical linear and logistic regression analyses were applied in two steps, using the Enter method. Variables found to be associated with DMFT and gingivitis, in the univariate analysis, were included in multivariate regression model. The P values for entry and removal variables, in the stepwise regression model, were 0.05 and 0.15, respectively. Data were analysed using the SPSS 17.0 software and all P ≤ 0.05 were considered significant Results: The obtained results showed that the average DMFT was 7.91 ± 3.78 and one third of the students had symptoms of gingival inflammation, whereas only five percent of them did not have any symptoms of decaying. The survey of demographic and background variables on DMFT and gingivitis indicators, in adjusted form, indicated that educational grade, parents’ educational level, birth rank, father’s job, daily brushing and dentistry periodic examination have a significant relationship with the assessed indicators (P &lt; 0.05).Conclusions: This study indicated that there are major indicators affecting oral health status and it was believed that current study results and suggestions can pave the way for health care planners and policymakers.Keywords: Oral Health, DMFT Index, Gingivitis</t>
  </si>
  <si>
    <t>زمينه و اهداف: نظامهاي سلامت کشورهاي مختلف به منظور تطابق با شرايط در حال تغيير و پاسخگويي به نيازهاي جامعه نيازمند
تغييرات و اصلاحات مداوم در ساختار و عملکرد خود هستند که بي ترديد پايش و ارزشيابي مناسب آن ها در راستاي مرتفع نمودن کاستي هاي
اساسي بسيار ضروري است. بر اين اساس، مطالعه حاضر با هدف بررسي نقاط قوت و ضعف طرح تحول نظام سلامت ايران در سال ۹۳ از
ديدگاه مديران و پرستاران بيمارستان طالقاني تبريز طراحي و اجرا شده است.مواد و روشها: مطالعه حاضر با رويکرد کيفي و در فاصله سه ماه پس از انجام طرح تحول اجرا گرديد که در آن، تجربيات ۲۷ نفر از
مديران و پرستاران بيمارستان طالقاني مورد کاوش قرار گرفت. در اين مطالعه، پژوهشگران ابتدا به روش غيرساختار يافته و در ادامه با رويکرد
نيمه ساختار يافته مصاحبه را انجام دادند. به منظور آناليز داده هاي به دست آمده از تحليل محتوايي استفاده شد.يافتهها: بررسي هاي مختلف نشان مي دهد که بيشترين دستاوردهاي طرح در محور مربوط به کاهش پرداختي بيمار و کمترين دستاوردها در
محورهاي مقيم بودن پزشکان، ارتقاي کيفيت ويزيت ها و نيز ترويج زايمان طبيعي مي باشد. پژوهشگران همچنين به منظور مرتفع نمودن
مشکلات و کاستي هاي مطرح شده، پيشنهادات کاربردي ارائه نمودندبحث و نتيجهگيري: مطالعه حاضر گوياي اين حقيقت است که علي رغم موفقيت طرح در برخي از محورهاي هدف گذاري شده،
چالشهاي اساسي در رابطه با بسياري از زمينه ها مشهود بوده، که نيازمند توجه مسئولين و سياستگذاران عرصه سلامت کشور مي باشد.کليدواژهها: طرح تحول نظام سلامت، بيمارستان طالقاني</t>
  </si>
  <si>
    <r>
      <t xml:space="preserve"> </t>
    </r>
    <r>
      <rPr>
        <b/>
        <sz val="11"/>
        <color theme="1"/>
        <rFont val="Times New Roman"/>
        <family val="1"/>
      </rPr>
      <t>Some Epidemiological Aspects of Pedestrian Injuries in Road Traffic Injuries in the Imam Reza University Hospital, East Azerbaijan-Iran</t>
    </r>
  </si>
  <si>
    <t>Purpose: To describe some epidemiological aspects of pedestrian injuries in road traffic injuries admitted
to a referral trauma center in East Azerbaijan-Iran.
Methods: This cross-sectional study was conducted in the Imam Reza University Hospital based on
hospital medical records during the years 2007-2012. Totally, 1322 pedestrians were included in the study,
and the data were extracted from hospital medical records. Investigated variables in the study included:
Demographic characteristics; Timing patterns; injured part of the body according to ICD-10 codes; the
length of hospitalization, number of admissions, admission ward and victim’s vital status after discharge
from Hospital.
Results: The mean age of participants was 42.18 (SD= 23.69) years. Men comprised 74 percent of all injured
pedestrians. Head was the most common injured part of the body. Seventy-three percent of pedestrians
were injured in collision with cars, pick-up trucks or vans. Reduction of fractures and dislocations was
the most common clinical services given to the victims. The risk of death in the victims in the age group
≥ 60 years was higher than the other age groups (P&lt; 0.001).
Conclusion: The study showed that the head trauma is the most important injury type occurring through
collisions with vehicles. Providing necessary facilities for injured pedestrians and management of RTIs
could be important in reduction of RTI-related mortality.
Keywords: Pedestrian, Road Traffic Injuries (RTIs), Traffic Injury, Injury Epidemiology, Determinate,
Mortality, Iran</t>
  </si>
  <si>
    <t>Effects of gamma oryzanol on factors of oxidative stress and sepsis‐induced lung injury in experimental animal model</t>
  </si>
  <si>
    <t>Objective (s): There is corroborating evidence to substantiate redox imbalance and oxidative stress in
sepsis that finally leads to organ damage or even death. Gamma oryzanol (GO) is one of the major
bioactive components in rice bran has been considered to function as an antioxidant. The present
study was carried out to evaluate the antioxidant activity of gamma oryzanol in vitro and its efficacy in
sepsis.
Materials and Methods: To induce sepsis, cecal ligation and puncture (CLP) method was performed on
the rats. A study group of forty male Wistar rats were divided into the following groups: sham group;
CLP group; 50 mg/kg GO‐ treated CLP group and 100 mg/kg GO‐ treated CLP group. GO was
administered with an oral gavage 2 hr prior to inducing sepsis. Tissue and blood samples were
collected 12 hr after CLP to prepare tissue sections for histopathological study and assay the oxidative
stress biomarkers including: SOD (Superoxide Dismutase), TAC (total antioxidant capacity), MDA
(Malondialdehyde), MPO (Myeloperoxidase) and PAI‐1 (Plasminogen Activator Inhibitor‐1). Data are
given as mean ± SD. The ANOVA with Tukey post hoc test was used to determine the differences
between groups and P &lt;0.05 was considered as statistical significance.
Results: TAC level increased in GO‐ treated CLP groups (P&lt;0.05). Inflammation score of lung tissue and
MPO activity were significantly lower in GO treated CLP group (P&lt;0.05).
Conclusion: It seems that GO has a protective effect on lung inflammation and improves the body
redox capacity during sepsis.</t>
  </si>
  <si>
    <t>Recent prospective of nanofiber scaffolds fabrication approaches for skin regeneration</t>
  </si>
  <si>
    <t>The largest organ of human body is skin, which acting as a barrier with immunologic, sensorial and
protective functions. It is always in exposure to the external environment, which can result many
different types of damage and injury with loss of variable volumes of extracellular matrix (ECM). For
the treatment of skin lesions and damages, several approaches are now accessible, such as the
application of allografts, autografts, and tissue-engineered substitutes, wound dressings and
nanofiber scaffolds approaches. Even though proven clinically effective, these methods are still
characterized by main drawbacks such as patient inadequate vascularization, morbidity, the
inability to reproduce skin appendages, low adherence to the wound bed and high manufacturing
costs. Advanced approaches based on nanofiber scaffolds approaches offer a permanent, viable
and effective substitute to explain the drawbacks of skin regeneration and repair by combining
growth factors, cells, and biomaterials and advanced biomanufacturing methods. This review
details recent advances of nanofiber scaffolds in skin regeneration and repair strategies, and
describes a synthesis method of nanofiber scaffolds.</t>
  </si>
  <si>
    <t>Co-delivery with nano-quercetin enhances doxorubicin-mediated cytotoxicity against MCF-7 cells</t>
  </si>
  <si>
    <t>Abstract Quercetin, the plant-derived phenolic compounds,
plays a pivotal role in controlling hemostasis, by
having potent antioxidant and free-radical scavenging
properties. This flavonoid in combination with
chemotherapeutic drugs improves the efficacy of these
agents in induction of apoptosis in cancer cells. This study
investigated the role of nano-quercetin (phytosome) in
doxorubicin-induced apoptosis. Nanoparticles were characterized
for particle size, zeta potential, scanning electron
microscopy (SEM) and differential scanning calorimetric
assessments. Anti-proliferative effect of formulations was
evaluated by MTT assay. mRNA expression levels of target
genes were measured by real time RT-PCR. The mean
size of nanoparticles was 85 ± 2 nm with nearly narrow
size distribution which was confirmed by SEM analysis.
Our results showed that co-treatment of MCF-7 breast
cancer cells with nano-quercetin and doxorubicin increased
the percentage of apoptosis from 40.11 ± 7.72–58 ± 7.13
(p\0.05). Furthermore, mRNA expression levels for
downstream genes including NQO1 and MRP1 showed a
marked decrease (p\0.05). Taken together, our results
suggest that phytosome technology can elevate the efficacy
of chemotherapeutics by increasing the permeability of
tumor cells to chemical agents. Our findings introduce a
novel phytosome-dependent strategy to improve delivery
of doxorubicin to the breast cancerous tissues.
Keywords Quercetin   Chemoresistance   Phytosome  
MCF-7</t>
  </si>
  <si>
    <t>Barriers and strategies for identifying and managing risk factors of cardiovascular diseases in levels of preventing, screening, and treating</t>
  </si>
  <si>
    <t>Cardiovascular diseases (CVD) are of the main causes of mortality in the world and impose a heavy economic, social, and health burden on society. Therefore, the objective of this study was to determine the barriers and strategies for identifying and managing risk factors of CVD in levels of preventing, screening, and treating. During present qualitative study with phenomenological approach, 60 subjects of cardiologists, nurses, patients, and their relatives were selected based on purposive sampling from educational-medical cardiothoracic subspecialty centers. Data were collected using an open-ended questionnaire and was extracted and analyzed with content analysis method. Barriers were divided into three groups of individual barriers (low awareness, delay in referring for treatment and screening, incorrect beliefs, and not caring about health), socio-economic barriers (high costs, lack of resources, mental and psychological pressures), and health care barriers (non-alignment of doctors, being therapy-oriented, managerial and planning weaknesses, and lack of health care facilities). The most important presenting strategies are: providing public educations, improving family physician program, reduction of costs, cooperation of patients, and using functional indices to evaluate and improve the quality of services. Low awareness of people, high costs of services, lack of health care facilities, socio-cultural problems of people, and delay in referring of people, for treatment and screening are of the most important barriers of proper identifying and managing risk factors of CVD. Strategies provided in this study to overcome these barriers could be used.</t>
  </si>
  <si>
    <t>Rat aorta as a pharmacological tool for in vitro and in vivo studies</t>
  </si>
  <si>
    <t>Rat aorta assay provides a low cost and rapid platform, especially for preclinical in vivo models. The signaling
pathways of the analog on the vessels could be evaluated separately on the endothelium or smooth muscle
cells by rings of the rat aorta in vitro. The rat aorta is used for angiogenesis modeling to integrate the benefits
of the both in vivo and in vitro models. These explain the importance and usage of rat aorta in researches.
Furthermore, about 4503 articles have been published with the keyword “rat aorta” in title or abstract from1955
until the end of 2013 in Medline. In this review, these articles were organized into two main categories: in vivo
and in vitro studies. The in vitro section focused on the rat aorta model, as a tool for evaluate the mechanism of
vasodilation, vasoconstriction and angiogenesis. In the in vivo section, the most important usage of this tissue
was evaluated. Also, the vasotonic signaling pathways in the vessel are explained briefly and some rat aorta applications
in vitro and in vivo have been discussed.</t>
  </si>
  <si>
    <t xml:space="preserve">A Review of Molecular Mechanisms Involved in Toxicity of Nanoparticles </t>
  </si>
  <si>
    <t>In recent decades, the use of nanomaterials has received much attention in industrial and
medical fields. However, some reports have mentioned adverse effects of these materials on
the biological systems and cellular components. There are several major mechanisms for
cytotoxicity of nanoparticles (NPs) such as physicochemical properties, contamination with
toxic element, fibrous structure, high surface charge and radical species generation. In this
review, a brief key mechanisms involved in toxic effect of NPs are given, followed by the in
vitro toxicity assays of NPs and prooxidant effects of several NPs such as carbon nanotubes,
titanium dioxide NPs, quantum dots, gold NPs and silver NPs.</t>
  </si>
  <si>
    <t>Cardioprotectiveeffectofmetformininlipopolysaccharide-induced sepsis viasuppressionoftoll-likereceptor4(TLR4)inheart</t>
  </si>
  <si>
    <t>Sepsis-induced myocardialdysfunctionisaseriousorgancomplication.Inthepresentstudy,wein-
vestigatedtheeffectofmetforminonmyocardialdysfunctionandTLR4activityinLPS-inducedsepsis.
Male Wistarratswererandomlydividedinto3groups(n¼6): controlreceivednormalsaline(0.5ml),
LPS groupreceivedlipopolysaccharide(0.5mg/kg;i.p),andmetformintreatedgroupreceivedLPS
(0.5 mg/kg)þmetformin (100mg/kg;i.p).9hlaterthehemodynamicparameterswererecorded,blood
samples werecollected,andtheheartswereremovedandweighted.TheconcentrationofTNF-α, con-
tent ofMYD88,thephosphorylationofAMPK,andtherateofTLR4expressionintheheartwereassessed.
In theanimalstreatedwithmetformin,thepreservationofleftventricularfunctionwasassociatedwith
the reductionofmyeloperoxidaseactivity(31%, Po0.01)intheheartanddecreaseofTNF-α level bothin
the serumandhearttissue(20%, Po0.01and42%, Po0.05, respectively).Itwasfoundthatthelevelof
phosphorylatedAMPKinheartwassignificantly upregulatedby43%(Po0.001)inthemetformingroup
while thecontentofTLRsadapterproteinofMyD88wasreducedby45%(Po0.05). Thiswasassociated
with aremarkabledecreaseintheexpressionofmyocardialTLR4.Furthermore,inamicemodelofsepsis,
coadministration ofcompoundC(20mg/kg)asanAMPKinhibitorreversedthesuppressiveeffectsof
metformin onTLR4expressionandMYD88proteinlevel.Theseresultssuggestthatmetforminexhibits
cardioprotectiveeffectsinsepsisbysuppressionofTLR4activity,atleastinpartthroughpathwaysin-
volvingAMPKactivation.</t>
  </si>
  <si>
    <t>Study of the antioxidant effects of Eremostachys laciniata rhizome extracts in isolated rat hepatocytes</t>
  </si>
  <si>
    <t>Abstract
Eremostachys laciniata, having rich flavonoid content, is expected to have a considerable antioxidant
effect. In this study We used ACMS (Accelerated cytotoxic or protective mechanism screening technique)
to evaluate the possible antioxidant effect of E. laciniata rhizome against oxidative cell damages
induced by different types of oxidative stress such as iron-8-hydroxyquinolin (IQ) complex and copper in
freshly isolated liver cells. The extracts were prepared with n-hexane, dichloromethane and methanol. Hepatocytes
were isolated from male Sprague-Dawley rats by a two-step collagenase perfusion. Cell viability
was measured by trypan blue exclusion method. DPPH (2, 2-diphenyl-1-picrylhydrazyl) assay was used to
evaluate the antioxidant activity. ROS formation was measured by using DCFDA (2, 7-dichlorofluorescin
diacetate) probe, mitochondrial membrane potential (MMP) was assessed by rhodamine 123 fluorescence
and lipid peroxidation was determined by thiobarbituric acid reactive substances (TBARS) assay. The
MET extract was demonstrated to possess a significant radical scavenging activity (RC50%=0.212). Unlike
MET extract, the n-hexane and dichloromethane extracts showed toxic effects in cell suspensions. The
MET extract significantly decreased cell death and ROS formation induced by IQ complex and copper and
demonstrated protective effects against copper-induced mitochondrial membrane potential collapse and
lipid peroxidation. The protection induced by MET extract can be attributed to antioxidant characteristics
of the phenylethanoids content.</t>
  </si>
  <si>
    <t>A sight on protein-based nanoparticles as drug/gene delivery systems</t>
  </si>
  <si>
    <t>Polymeric nanomaterials have extensively been applied for the preparation of
targeted and controlled release drug/gene delivery systems. However, problems
involved in the formulation of synthetic polymers such as using of the toxic solvents
and surfactants have limited their desirable applications. In this regard, natural
biomolecules including proteins and polysaccharide are suitable alternatives due
to their safety. According to literature, protein-based nanoparticles possess many
advantages for drug and gene delivery such as biocompatibility, biodegradability and
ability to functionalize with targeting ligands. This review provides a general sight on
the application of biodegradable protein-based nanoparticles in drug/gene delivery
based on their origins. Their unique physicochemical properties that help them to be
formulated as pharmaceutical carriers are also discussed.
Keywords: drug delivery • gene delivery • nanoparticles • protein</t>
  </si>
  <si>
    <t>Effect of the surface modification, size, and shape on cellular uptake of nanoparticles</t>
  </si>
  <si>
    <t>Nowadays successful application of nanoparticles for therapeutic objects needs the effective uptake of them by cells. Hence,
studying of the interaction of nanoparticles with cell membrane for effective cellular uptaking seems to be vital and important.
Trafficking of lipids, proteins, glucose, and other biomaterials into the cells is possible from two major exocytic and endocytic
pathways. The penetration ability of nanoparticles into the cells must be considered in engineering of these particles.
Enormous in vivo and in vitro experiments in the field of nanotechnology have confirmed the effect of physiochemistry
properties in state of cell-nanoparticles interactions. Thus, the optimization of parameters directly related to physicochemical
characteristics through the preparation process seems to be necessary for improving therapeutic effects of nanocarriers.
Besides, biological medium and cell division also affect the amount of nanoparticle uptaking into the cells. This study reviews
the influence of size, shape, the surface modification of nano particles, medium, and cell division effects on the cellular
absorption of drug/gene nanocarriers.
Keywords: drug delivery; endocytosis; nanosize; negative charge; neutral charge; positive charge</t>
  </si>
  <si>
    <t>Calcium carbonate nanoparticles as cancer drug delivery system</t>
  </si>
  <si>
    <t>Introduction: Calcium carbonate (CaCO3) has broad biomedical utilizations
owing to its availability, low cost, safety, biocompatibility, pH-sensitivity and
slow biodegradability. Recently, there has been widespread interest in their
application as drug delivery systems for different groups of drugs. Among
them, CaCO3 nanoparticles have exhibited promising potential as drug carriers
targeting cancer tissues and cells. The pH-dependent properties, alongside
the potential to be functionalized with targeting agents give them the
unique property that can be used in targeted delivery systems for anticancer
drugs. Also, due to the slow degradation of CaCO3 matrices, these nanoparticles
can be used as sustained release systems to retain drugs in cancer tissues
for longer times after administration.
Areas covered: Development of drug delivery carriers using CaCO3 nanoparticles
has been reviewed. The current state of CaCO3 nanoparticles as cancer
drug delivery systems with focus on their special properties like pH-sensitivity
and biodegradability has also been evaluated.
Expert opinion: According to our review, CaCO3 nanoparticles, owing to their
special characteristics, will have a potential role in safe and efficient cancer
treatment in future.
Keywords: CaCO3, cancer, drug delivery, nanoparticle</t>
  </si>
  <si>
    <t>Non iso thermal decomposition kinetics and compatibility studies of doxepin with sucrose</t>
  </si>
  <si>
    <t>Background: In the present research the incompatibility of
doxepin in solid physical mixtures with sucrose as a common
pharmaceutical excipient was studied.
Methods: Differential scanning calorimetry (DSC) and Fouriertransform
infrared (FTIR) spectroscopy were used for the
characterization of the doxepin-sucrose incompatibility. Solidstate
kinetic parameters were also obtained using different
thermal models such as Friedman, Flynn-Wall-Ozawa (FWO)
and Kissinger-Akahira-Sunose (KAS).
Results: As a result, the incompatibility of doxepin as a tertiary
amine with sucrose as a carbohydrate was successfully
proved and the activation energy was calculated.
Conclusion: It can be recommended to apply DSC based
kinetic analysis as a fast and easy method to reveal the
kinetic characteristics of the observed pharmaceutical incompatibilities
in the formulation step and also to exclude sucrose
from doxepin solid and liquid pharmaceutical preparations in
order to eliminate possible drug loss and also safety problems
originated from the drug and excipient reaction in acute and
chronic anxiety drug regimen protocols.</t>
  </si>
  <si>
    <t>Physicochemical evaluation and non-isothermal kinetic study of the drug excipient interaction between doxepin and lactose</t>
  </si>
  <si>
    <t>DSC kinetic study of the incompatibility of doxepin with dextrose Application to pharmaceutical preformulation studies</t>
  </si>
  <si>
    <t>Abstract In the present paper, the physicochemical
incompatibility of doxepin with dextrose was evaluated in
solid-state mixtures. The compatibility was evaluated using
different physicochemical methods such as differential
scanning calorimetry (DSC), Fourier transform infrared
spectroscopy and mass spectrometry. Non-isothermally
stressed physical mixtures were used to study the solidstate
kinetic parameters. Different thermal models such as
Friedman, Flynn–Wall–Ozawa and Kissinger–Akahira–
Sunose were used for the characterization of the drug–
excipient mixtures. Overall, the incompatibility of doxepin
as a tertiary amine with dextrose as a reducing carbohydrate
was successfully assessed. DSC-based kinetic analysis
is a simple and fast method in evaluation of different
drug–excipient mixtures incompatibility. Finally, it can be
recommended to exclude dextrose from doxepin pharmaceutical
formulations and also to apply the easy and versatile
DSC method in kinetic study of drug–excipient
incompatibility.
Keywords Doxepin   Dextrose   Incompatibility  
Kinetic   DSC   Mass</t>
  </si>
  <si>
    <r>
      <t xml:space="preserve"> </t>
    </r>
    <r>
      <rPr>
        <b/>
        <sz val="11"/>
        <color theme="1"/>
        <rFont val="Times New Roman"/>
        <family val="1"/>
      </rPr>
      <t xml:space="preserve">Effect of pH and Storage Temperature on 5-(Hydroxymethyl) Furfural (5HMF) Formation in USP Syrup Preparation </t>
    </r>
  </si>
  <si>
    <t>Background: 5-(Hydroxymethyl) furfural (5HMF) is a compound that is formed by during thermal processing or heat sterilization of glucose, fructose and sucrose solution formulations, dialysis fluids and medical syrups. Examinations show that the storage quality dramatically reduces owing to the formation of toxic compound 5-HMF. 5HMF is considered as an irritating substance and is irritating to eyes, upper respiratory tract, skin and mucous membranes. The aim of this study is to evaluate the effect of pH and storage temperature on 5-HMF production in USP syrup. Methods: The USP syrups prepared with mixing method without heating at pH 3,4,5,6 and 8 and stored in oven at 50, 60, 70oC. The sampling has been done in several days and the amounts of 5HMF have been immediately determined by simple difference spectrophotometric method. Results: The results elucidated that low pH for preparing USP syrups leads to invert sucrose to sugars and increasing the rate of fructose dehydration, therefore an increase in 5HMF formation observed. Eventually, the high pH of syrup preparation delays the formation of 5HMF in different storage temperatures. Although, temperature influences on 5HMF formation, but the role of pH is more remarkable. Conclusion: The obtained results of this research indicated that optimal temperature and pH selection in preparation and storage of syrup cause increasing stability and reducing 5HMF formation.</t>
  </si>
  <si>
    <t>Communicable Disease Reporting Systems in the World:A Systematic Review Article</t>
  </si>
  <si>
    <t>Background: Communicable disease reporting and surveillance system has poor infrastructure and supporters in most of countries. Its quality improvement is a challenge and requires an accurate and efficient care and reporting sys-tems at all levels to achieve new and simple models. This study evaluates reporting systems of communicable diseases using systematic review.
Methods: This was a systematic review study. For data collection, we used the following database and search engines: Proquest, Science direct, Pub MED, Scopes, Springer, and EBESCO. For Persian databases, we used SID, Iranmedex and Magiran. Our key words were "Communicable Diseases", "Notifiable Disease", "Disease Notification", "Report-ing System"," Surveillance Systems" and "evaluation". Two independent researchers reviewed the resources and the results were classified in different domains.
Results: From 1889 cases, only 66 resources were studied. The results were classified in several domains, including those who were reporting, reporting methods and procedures, responsibilities and reporting system characteristics, problems and solutions of the report, the reporting process, and receptor level.
Conclusion: Disease-reporting system has similar problems in all parts of the world. Change, improve, update and continuous monitoring of the reporting system are very important. Although the reporting process can vary in differ-ent regions, but being perfect and timely are important principles in system design. Detailed explanations of tasks and providing appropriate instructions are the most important points to integrate an efficient reporting system.
Keywords: Reporting, Diseases surveillance system, Disease control</t>
  </si>
  <si>
    <t>The role of Six1 signaling in paclitaxel-dependent apoptosis in MCF-7 cell line</t>
  </si>
  <si>
    <t>Th e resistance of cancer cells to chemotherapeutic agents represents the main problem in cancer treatment. Despite intensive research, mechanisms
of resistance have not yet been fully elucidated. Six1 signaling has an important role in the expansion of progenitor cell populations during
early embryogenesis. Six1 gene overexpression has been strongly associated with aggressiveness, invasiveness, and poor prognosis of diff erent
cancers. In this study, we investigated the role of Six1 signaling in resistance of MCF-7 breast cancer cells to taxanes. We fi rst established in vitro
paclitaxel-resistant MCF-7 breast cancer cells. Morphological modifi cations in paclitaxel-resistant cells were examined via light microscopic
images and fl uorescence-activated cell sorting analysis. Applying quantitative real-time polymerase chain reaction, we measured Six1, B-cell
lymphoma/leukemia(BCL-2), BAX, and P53 mRNA expression levels in both non-resistant and resistant cells. Resistant cells were developed
from the parent MCF-7 cells by applying increasing concentrations of paclitaxel up to 64 nM. Th e inhibitory concentration 50 value in resistant
cells increased from 3.5 ± 0.03 to 511 ± 10.22 nM (p = 0.015). In paclitaxel-resistant cells, there was a signifi cant increase in Six1 and BCL-2
mRNA levels (p = 0.0007) with a marked decrease in pro-apoptotic Bax mRNA expression level (p = 0.03); however, there was no signifi cant
change in P53 expression (p = 0.025). Our results suggest that identifying cancer patients with high Six1 expression and then inhibition of Six1
signaling can improve the effi ciency of chemotherapeutic agents in the induction of apoptosis.
KEY WORDS: Six1; P53; apoptosis; MCF-7; paclitaxel-resistant cells</t>
  </si>
  <si>
    <t>Micro-RNAs: The new potential biomarkers in cancer diagnosis, prognosis and cancer therapy</t>
  </si>
  <si>
    <t>MicroRNAs (miRNAs) are a large class of small noncoding RNAs approximately 22 nucleotides in length. They are the main regulators of gene expression, regulating
specific oncogenes, tumor suppressors, cancer stem cells and metastasis. MicroRNAs have become valuable to cancer research in recent years. They appear as
a significant biomarker in tumorigenesis. Briefly, the capacities of miRNA to identify between tumor and normal tissue, to distinguish between various subgroups of
tumors and to foretell results or responses to therapy have attracted scientist’s attention to these small RNAs. MicroRNAs’ remarkable stability in both the tissue and
bloodstream of cancer patients has elevated the possibility that miRNAs may prove to be a novel diagnostic biomarker. This review focuses on the utility of miRNAs
as key biomarkers in cancer diagnosis, cancer prognosis and cancer therapy.
Key words: miRNA, Biomarker, Cancer, Diagnosis, Prognosis, Therapy.</t>
  </si>
  <si>
    <t>Mechanisms of immune system activation in mammalians by small interfering RNA (siRNA)</t>
  </si>
  <si>
    <t>RNA interference (RNAi) guided by small interfering RNAs (siRNA), because of its potential to target
and silence the expression of specific genes is utilized as an effective tool in a variety of biological
applications. RNAi guided by siRNAs is a powerful tool to attain gene silencing in mammalian cells.
One of the features which make siRNA as an amazing biological tool is extremely specific
knockdown of target genes by degradation of analogous mRNAs. However, various non-specific
effects limit the use of RNAi including the activation of innate immunity and inhibition of
inadvertent target genes. One of the most common non-specific effects is inducing the innate
immune system including cytoplasmic and endosomal activation of innate immune system,
potentially offending the single in mammals. This activation is mainly interceded by immune cells,
regularly through a Toll-like receptor (TLR) pathway. The siRNA sequence association of these
pathways changes with the sort and position of the TLR involved. In contrast, non-immune cell
activation can also arise generally siRNAs which enter into cytoplasm interacting with cytoplasmic
RNA sensors such as retinoic acid-inducible gene I. Here, we explain the off-target effects of siRNAs
that activate innate immune system and methods to alleviate them, to help enable impressive
application of this exciting technology, Also we bold the aspect of molecular strategies permitting
the design of therapeutic siRNAs with minute off-target effects.</t>
  </si>
  <si>
    <t>Epidemiology of HIV/AIDS in the East Azerbaijan Province, Northwest of Iran</t>
  </si>
  <si>
    <t>Background: This study was performed in response to the rapid propagation of HIV/AIDS across Iran and its status in this region. Accordingly, an evidence-based program is required to combat this disease.
Objectives: The present study estimated the prevalence of HIV/AIDS in East Azerbaijan (population: 3,724,000).
Materials and Methods: We created a database of all positive cases from 1987 to 2012. We also analyzed and described the epidemiological status of HIV/AIDS during a 25-year period by using SPSS.
Results: In East Azerbaijan, 371 HIV/AIDS cases have been reported, i.e. 1 case per 10,000 population. The vast majority of reported cases (91%, n = 338) were men, whereas only 9% (n = 33) were women. The mean age of patients was 30.8 ± 12.3 years. Unsafe drug injection (59%, n = 219) and sexual interaction (13%, n = 48) were the two major modes of HIV transmission. In addition, 7% (n = 25) of patients have been diagnosed with HIV, hepatitis B Virus, and hepatitis C virus simultaneously. Moreover, 60% (n = 205) of men were infected via drug injection, while 82% (n = 27) of women were infected via unprotected sexual interaction (P &lt; 0.001).
Conclusions: The results indicate a rapid increase in the number of HIV/AIDS cases in East Azerbaijan, necessitating immediate attention and strategies to combat the rapid spread of the disease. Development of provincial and national HIV/AIDS strategies demands more accurate and comprehensive HIV/AIDS surveillance.
Keywords: HIV; Acquired Immunodeficiency Syndrome; Epidemiology</t>
  </si>
  <si>
    <r>
      <t>Aflatoxin B</t>
    </r>
    <r>
      <rPr>
        <vertAlign val="subscript"/>
        <sz val="11"/>
        <color theme="1"/>
        <rFont val="Times New Roman"/>
        <family val="1"/>
      </rPr>
      <t>1</t>
    </r>
    <r>
      <rPr>
        <sz val="11"/>
        <color theme="1"/>
        <rFont val="Times New Roman"/>
        <family val="1"/>
      </rPr>
      <t xml:space="preserve"> in eggs and chicken livers by dispersive liquid-liquid microextraction and HPLC</t>
    </r>
  </si>
  <si>
    <t>A rapid, low-cost and simple technique has been developed for the determination of aflatoxin B1 (AFB1) in eggs and livers
using high-performance liquid chromatography (HPLC) with UV detection. In this study, the presence of AFB1 was
investigated in 150 eggs and 50 chicken livers from the local market of Tabriz, Iran. AFB1 was extracted with a mixture of
acetonitrile:water (80:20) and cleaned up by dispersive liquid–liquid microextraction which is a very economical, fast and
sensitive method. AFB1 was quantified by HPLC-UV without need for any complex derivatisation in samples to enhance
the detection. The results showed that 72% of the liver and 58% of the egg samples were contaminated with AFB1 ranging
from 0.30 to 16.36 μg kg̶1. limit of detection and limit of quantification for AFB1 were 0.08 and 0.28 μg kg̶ 1, respectively.
The proposed method is suitable for fast analysing of AFB1 in egg and liver samples.
Keywords: aflatoxin B1; dispersive liquid–liquid microextraction; egg; liver; HPLC</t>
  </si>
  <si>
    <t>Designing and Constructing Smart T-shirt for Prevention from Incidence and Recurrence of Lumbar Herniated Disc</t>
  </si>
  <si>
    <t>Inappropriate positions of body in daily activities can lead to several problems in people health and impose great direct and indirect costs on different sectors of society. The purpose of this research was to design and construct a smart T-shirt for prevention from incidence and recurrent of lumbar herniated disc (LHD). The plan of this T- shirt was provided using a number of tensile or stretch arms on T- shirt for identifying the inappropriate moves of the body and then associating them to a vibration system for alarming the individual. This cover has the ability to prevent from many problems of backbone, especially LHD. This innovation has several advantages including decline in many problems regarding backbone or spinal cord and chronic pain in such areas, decreasing in treatment costs, growing in productivity capacity of people and society, and high chance of product to mass production. Thanks to the cost-effectiveness of this T-shirt, its use is strongly recommended.
Keywords: Smart T-shirt; Prevention; Lumbar Herniated Disc</t>
  </si>
  <si>
    <t>The Technical Quality of Delivered Care for People with Inflammatory Bowel Disease in Tabriz Gastroenterology Clinics</t>
  </si>
  <si>
    <t>Background: The Inflammatory Bowel Disease (IBD) is considered as one of the chronic diseasesre-quiring complicated treatment. This study aimed to assess technical quality of providing care for pa-tients with IBD. Methods: This cross-sectional study was conducted on 94 people with IBD using interviews and sim-ple random sampling methods in Gastroenterology, Endoscopy and clinic of Imam Reza Hospital and Golgasht Clinic in Tabriz in 2012. The data collection tool was a researcher-designed questionnaire whose validity and reliability had been confirmed. In order to investigate the statistical relationship between the background variables and compliance with the standards the Chi-square test was applied using SPSS 17 Software. Results: "visit by the physician" and "diet advice by the dietitian" have had the highest and the lowest levels of compliance with the standard respectively, and "the care related to the disease exacerbation" and "the care provided by the other physicians" were not compatible with the standards in 80% of the cases. Data analyses also showed that there was a significant relationship between participant’s age, job, education and the smoking status and compliance of some care with the relevant standards (P&lt;0.05). Conclusion: The results indicate a substantial gap between provided care for the people with IBD and the relevant standards. This indicates the areas that need of improvement and requires the serious at-tention of the authorities</t>
  </si>
  <si>
    <t xml:space="preserve">The Customer Quality of Delivered Care to Patients with Inflammatory Bowel Disease in Tabriz </t>
  </si>
  <si>
    <t>Background and purpose: Customer quality (CQ) refers to knowledge, attitude, and skills of
service-user in treatment process and this study aims to assess it in delivered care to patients with
inflammatory bowel disease (IBD) in Tabriz city, Iran, 2012.
Materials and Methods: This is a cross-sectional investigation in which the target population
includes 94 patients with IBD, who had medical care files in Imam Reza Hospital and Tabriz
Golgasht Specialized Clinic. A 19-question inventory is the tool for data collection that its
validity was approve by 10 experts and its reliability was examined and verified by conducting a
pilot study and with calculation of internal consistency (α = 0.78). SPSS software was employed
to analyze data.
Results: The mean score of the variable of CQ was derived (70.63 ± 9.67) in patients with IBD
disease. All participants had acquired the scores of self-management at the first phase. However, at
last 11.7% of them had reported the highest scores in variable of CQ and they could continue their
own medical care trend under variable conditions like stress and financial problems. Similarly,
there was a significant relationship among CQ with an educational degree in the participants
(P = 0.050) so that as the educational level was higher, the score of CQ was also increased.
Conclusion: The acquired results signify that CQ is relatively acceptable in the studied
population but major problems are visible in some areas, and this may imply the necessity for
consideration by healthcare directors.
[Tabrizi SJ, Somi MH, Hassanzadeh R, Asghari Jafarabadi M, *Gharibi F. The Customer Quality of Delivered
Care to Patients with Inflammatory Bowel Disease in Tabriz City, Iran, 2012. Iran J Health Sci
2015; 3(3): 29-36] http://jhs.mazums.ac.ir
Key words: Customer Quality, Inflammatory Bowel Disease, Tabriz (Iran)</t>
  </si>
  <si>
    <t>Provision of Iron and Folic Acid Supplementations for Pregnant Women in Public and Private Sectors of Tabriz, Iran</t>
  </si>
  <si>
    <t>Background: This study aimed to investigate different methods used to provide necessary supplementations for pregnant women and obtain reliable data about the general status of health promotion during pregnancy.
Methods: This descriptive, cross-sectional study was conducted on 401 pregnant women referring to different women’s hospitals of Tabriz, including Alzahra, Taleghani, 29-Bahman, Zakariya, Shafa, and Shams from March 2011 to September 2013. Subjects were selected using simple random sampling and had prior experience of childbirth.
Results: In this study, prenatal care was provided for all the pregnant women at public (55.8%) and private sectors (44.2%). Iron supplementation used by the subjects included ferrous sulfate (150 mg) + folic acid (0.5 mg) (20.2%), regular-release ferrous sulfate (325 mg) (70.4%), folic acid (0.1 mg) + ferrous sulfate (200 mg) (6.5%), and vitamin B12 (15 mg) + ferrous fumarate (350 mg)+ vitamin C (150 mg) + folic acid (1 mg) (1.6%). Supplementations were provided before (56.7%) or after (43.3%) the onset of pregnancy. In total, 40.9% of the subjects received family planning care, 44.7% of whom referred to medical centers, 34.6% referred to health houses, 12.3% consulted gynecologists, 2.8% consulted midwives and 5% received traditional care.
Conclusion: According to the results of this study, general status of iron and folic acid supplementation, their provision and average use of these substances were suboptimal. However, status, provision and use of iron were significantly more efficient than folic acid.
Keywords: Iron; Folic Acid; Pregnancy Supplementation; Pregnant Women; Public and Private Sectors</t>
  </si>
  <si>
    <t xml:space="preserve">Levamisole as an adjuvant to hepatitis B vaccination in patients with chronic kidney disease </t>
  </si>
  <si>
    <t>High risk of blood-borne infections is one of the problems of patients with chronic kidney disease (CKD), above which, there is hepatitis B. One of the ways to prevent this disease is vaccination against hepatitis B besides observing standard precautions. Lack of response to vaccine in uremic patients has been reported up to 33.0%. The aim of this study was to investigate the effect of levamisole as an adjuvant in improving vaccination response in patients suffering from CKD. In this cohort study, 30 patients suffering from the chronic renal disease who had undergone levamisole plus hepatitis B vaccine were included in the study as exposed group (Group A). Then 30 equivalent patients who had just underwent hepatitis B vaccination were in the study as a unexposed group (Group B). Antibody titer against hepatitis B virus (HBV) was compared between two groups monthly, then data was analyzed. Mean age of all investigated patients was 58.1 ± 14.9 years old, and it ranged from 26 to 82. 23 patients (38.3%) were female, and 37 patients (61.7%) were male. None of the patients in both groups had a history of previous hepatitis B vaccination. Mean antibody titer was higher in group A than that of the group B after the first and second stages of hepatitis B vaccination. However, the difference between two groups was not statistically significant (P = 0.14 and P = 0.46 respectively). Also, the mean antibody titer after the third stage was 98.8 ± 61 u/l in group A and 86.2 ± 49 u/l in group B where the difference between two groups was not statistically significant (P = 0.38). Side effects resulted from levamisole was not observed in any of patients in group A. According to the results it is possible to express that levamisole pill could be used as a proper adjuvant in improving the response of hepatitis B vaccination in patients suffering from CKD. However, further studies in this field are recommended according to the lack of significant difference between two groups for confirming above mentioned point.</t>
  </si>
  <si>
    <r>
      <t>How prodrugs can target cancer cells specifically</t>
    </r>
    <r>
      <rPr>
        <sz val="11"/>
        <color theme="1"/>
        <rFont val="Nazanin"/>
        <charset val="178"/>
      </rPr>
      <t>?</t>
    </r>
  </si>
  <si>
    <t>Currently there aren’t any remedies to target cancer cells selectively. Most drugs that exterminate rapidly proliferating cancer cells can also eradicate normal healthy cells. Even monoclonal antibodies (mAbs), present best treatment modalities in the targeted cancer immunotherapy, fail to destroy cancer cells specifically and a lot of mechanism-dependent or independent toxicities have been reported. Targeting tumor cells specifically needs necessary strategies to progress the cancer therapies. Advanced researches in cancer biology have been illustrated that cancer cells have usually some genes that are over- or under-expressed. To exterminate tumor cells specifically, the current effort puts forward a novel strategy to target cancer cells more selectively using Enzyme Activated Prodrugs (EAP), which can be activated by over-expressed enzymes of cancer cells. Mutations in genes and chromosomes are known triggers for the development of human cancers. The mutations in gene profile could over- or under-express several enzymes which can be used in cancer targeting by EAP.</t>
  </si>
  <si>
    <t xml:space="preserve">cellular and molecular mechanisms of probiotictcs effects on colorectal cancer                 </t>
  </si>
  <si>
    <t>Colorectal cancer is the most common malignancy of the gastrointestinal tract and it seems
the colonic microbiota plays a significant role in the aetiology of colorectal cancer because
it can influence many aspects of intestinal tract health including its physiology, metabolism,
development, and immune homeostasis. Hence, all factors modulating the gut microflora
and their metabolism are very interesting in cancer prevention. Probiotic bacteria have been
examined for anti-cancer effects and different mechanisms were suggested about their antitumour
functions. This study reviewed some of the possible cellular and molecular
mechanisms of probiotics such as influencing intestinal microbial composition and pathogenic
bacteria, the production of biological substance like short chain fatty acids and
conjugated linoleic acid, inactivation of carcinogenic compounds especially those derived
from food, improvement of intestinal barrier function, modulation of immune responses,
apoptosis and anti-proliferative effects and antioxidant function.</t>
  </si>
  <si>
    <t>The effect of multivitamin supplements on continuation rate and side effects of combined oral contraceptives: A randomized controlled trial</t>
  </si>
  <si>
    <t>This study aimed to assess the effect of multivitamin use during the pill-free
interval on the continuation rate and side effects of combined oral contraceptives (COCs)
within the fi rst few cycles of use.
Methods In this trial, 332 women presenting to public health centres in an Iranian city
each received a COC pack containing 21 pills and were randomised to one of three groups:
two of the groups also received 42 multivitamin pills or 42 placebo pills to be taken once a
day for 7 days before starting COCs and again during the 7-day pill-free interval for fi ve
cycles, while the third group received no multivitamin or placebo pills with their COCs.
The groups were compared using Cox regression and χ 2 tests.
Results There were no losses to follow-up. Continuation rates at the sixth cycle were 88%
for the multivitamin group, 75% for the placebo group and 67% for the no intervention group.
Compared with the multivitamin group, the six-cycle discontinuation rate was signifi cantly
higher in the placebo group (hazard ratio [HR] 2.26, 95% confi dence interval [CI] 1.15 – 4.45;
p   0.019) and no intervention group (HR 3.15, 95% CI 1.66 – 5.99; p   0.001). Nausea, mood
changes, weight gain and breast tenderness were signifi cantly less common in the multivitamin
group than in the other groups in all cycles, and spotting/irregular bleeding and dizziness
were signifi cantly less common in most of the second, third and sixth cycle follow-up.
Conclusions Multivitamin supplements could signifi cantly reduce the side effects of
COCs in the initial cycles and improve continuation rates. However, the study limitations
do not allow for any defi nite conclusion for their use in clinical practice, especially in
communities rich in nutrients.
K E Y WO R D S Adverse effects ; Combined oral contraceptives; Continuation rate ; Vitamins</t>
  </si>
  <si>
    <r>
      <t>A Case of Intraocular Metallic Foreign Body Placed for 30 Years</t>
    </r>
    <r>
      <rPr>
        <sz val="12"/>
        <color theme="1"/>
        <rFont val="Times New Roman"/>
        <family val="1"/>
      </rPr>
      <t xml:space="preserve"> </t>
    </r>
  </si>
  <si>
    <t>Nanosizing of drugs: Effect on dissolution rate</t>
  </si>
  <si>
    <t>The solubility, bioavailability and dissolution rate of drugs are important parameters for achieving in vivo
efficiency. The bioavailability of orally administered drugs depends on their ability to be absorbed via
gastrointestinal tract. For drugs belonging to Class II of pharmaceutical classification, the absorption process
is limited by drug dissolution rate in gastrointestinal media. Therefore, enhancement of the dissolution rate of
these drugs will present improved bioavailability. So far several techniques such as physical and chemical
modifications, changing in crystal habits, solid dispersion, complexation, solubilization and liquisolid
method have been used to enhance the dissolution rate of poorly water soluble drugs. It seems that
improvement of the solubility properties ofpoorly water soluble drugscan translate to an increase in their
bioavailability. Nowadays nanotechnology offers various approaches in the area of dissolution enhancement
of low aqueous soluble drugs. Nanosizing of drugs in the form of nanoparticles, nanocrystals or
nanosuspensions not requiring expensive facilities and equipment or complicated processes may be applied
as simple methods to increase the dissolution rate of poorly water soluble drugs. In this article, we attempted
to review the effects of nanosizing on improving the dissolution rate of poorly aqueous soluble drugs.
According to the reviewed literature, by reduction of drug particle size into nanometer size the total effective
surface area is increased and thereby dissolution rate would be enhanced. Additionally, reduction of particle
size leads to reduction of the diffusion layer thickness surrounding the drug particles resulting in the
increment of the concentration gradient. Each of these process leads to improved bioavailability.
Keywords: Dissolution rate; Nanocrystal; Nanoparticle; Nanosuspension; Nanosizing</t>
  </si>
  <si>
    <t>Calcium Carbonate Nanoparticles; Potential in Bone and Tooth Disorders</t>
  </si>
  <si>
    <t>Background: Inorganic nanoparticles for biomedical applications have undergone
extensive investigations in recent years. Among different inorganic drug carriers,
calcium carbonate (CaCO3) nanoparticles show unique advantages due to their ideal
biocompatibility and the potential as delivery system for loading different categories
of drugs. The accessibility, low cost, safety, biocompability, pH-sensitive properties,
osteoconductivity and slow biodegradability of CaCO3 particles nominate it to be a
suitable drug delivery carrier. Due to slow degradation of CaCO3 matrices, these
nanoparticles can be used as sustained release systems to retain cargo for longer times
after administration. The osteoconductivity and bioresorbability may offer these
nanoparticles as proper candidate for dual application as bone substitution and drug
release in the bone related disease such as osteomyelitis. Filling bone defects,
treatment of early dental caries lesions and generating neoformed bone tissue using by
different types of nanoparticulate calcium carbonate has also shown notable
applications. According to reviewed literature, CaCO3 nanoparticles because of their
special characteristics show a potential dual application as bone substitution and drug
carrier in the bone related disease/defects.</t>
  </si>
  <si>
    <t>Evaluation of physicochemical properties and in vivo efficiency of atorvastatin calcium/ezetimibe solid dispersions</t>
  </si>
  <si>
    <t>Fixed-dose combination of atorvastatin calcium(ATV) and ezetimibe (EZT) provides a considerable advantage in
the management of hyperlipidemia. However, both ATV and EZT suffer from the poor aqueous solubility, which
can limit their oral bioavailability. The aim of the present study was to improve the in vitro performance and
evaluate the in vivo efficiency of the improved (ATV/EZT) fixed-dose combination. The formulationwas prepared
through solid dispersion (SD)technique, using Polyvinylpyrrolidone K30 via solvent method. Solid-state analysis
and the in vitro drug release of the prepared formulationswere also assessed. In order to estimate the therapeutic
efficiency of the prepared SDs, in vivo studies including measurement of serum lipid levels, liver index and histological
analysis of the liver tissue in hyperlipidemic rats were conducted. Differential scanning calorimetry
(DSC) and powder X-ray diffractometry (PXRD) showed that the drugs crystallinity was notably decreased during
the preparation process. All SDs showed enhanced release for both drugs compared to their binary mixture,
drugs: polymer physical mixtures (PMs) and marketed product. Administration of ATV/EZT SD led to a remarkable
decrease (P b 0.05) in the serum levels of total cholesterol (TC) and LDL-C in the high fat diet-induced
hyperlipidemic rats compared to the PM. Additionally, the histopathological examination of the liver tissue
revealed the improved efficiency of the SDs on the liver steatosis. According to the obtained results, ATV/EZT
SD with improved physicochemical characteristics, showed favorable effects on the serum lipid levels and liver
steatosis.</t>
  </si>
  <si>
    <t>Physicochemical characterization and pharmacological evaluation ofezetimibe-PVP K30 solid dispersions in hyperlipidemic rats</t>
  </si>
  <si>
    <t>tThe aim of this study was to improve the physicochemical properties as well as therapeutic effi-cacy of ezetimibe (EZT), through preparation of the solid dispersion (SD). SDs were formulated usingpolyvinylpyrrolidone K30 (PVP) via solvent method. The physicochemical properties along with in vitrodrug release patterns of the prepared SDs were examined. To estimate the therapeutic efficiency ofprepared SDs, in vivo studies including measurement of serum lipid levels, liver index and histologicalanalysis of the liver tissue in hyperlipidemic rats were performed. Differential scanning calorimetry (DSC)and powder X-ray diffractometery (PXRD) showed that the drug crystallinity was remarkably decreasedduring preparation process. Faster drug release pattern of SDs was proved by in vitro dissolution test.Administration the SD of EZT led to a significant decrease in serum total cholesterol (TC) and LDL-C levelas well as liver index in hyperlipidemic rats (P &lt; 0.05) compared to the PM. Furthermore, histological anal-ysis of the liver tissue confirmed the improved efficacy of the SDs on the liver steatosis. In the presentstudy, we demonstrated that the SDs of EZT with improved physicochemical characteristics had favorableeffects on liver steatosis, liver index and serum lipid levels in the high fat diet-induced hyperlipidemicrats.</t>
  </si>
  <si>
    <t>Epidemiological and Clinical Characteristics of Fall Injuries in EastAzerbaijan, Iran; A Cross-Sectional Study</t>
  </si>
  <si>
    <t>Objective: To describe the epidemiological and clinical characteristics of fall injuries in East Azerbaijan, Iran.
Methods: This cross-sectional study was based on Hospital Information System (HIS) data for patients
referred to the Imam Reza Hospital between 2008 and 2013. We recorded the demographic characteristics and
epidemiological patterns of patients who were admitted to our center due to fall injuries. To standardize the
reports the International Classification of Diseases (ICD), the International Classification of Diseases 9 Clinical
Modification (ICD-9-CM) was used. Equally, the hospitalization period and number, admission ward, and the
final status of victims after discharge from the hospital were extracted from the HIS.
Results: Overall we included a total number of 3397 patients with mean age of 39.2±22.7 years. There were
2501 (73.6%) men among the patients. Long bone fracture (48.1%) and intracranial injury (24.2%) were the
most frequent injuries among fall injury victims. Operations on spinal cord and spinal canal structures (12.0%),
Operations on nose (11.6%) were the most common operations being performed in these patients. The survival
was significantly lower in patients with age more than 60 years when compared to other age groups (p=0.001).
The survival rate was significantly lower in age group of &gt;60 years, compared to other age groups (p=0.001).
Conclusion: Given the high rate of fall injuries and death among the elderly that increases with age, appropriate
measures must be taken to control and prevent injuries while prioritizing the elderly.
Please cite this paper as:
Ghaffari-Fam S, Sarbazi E, Daemic A, Sarbazi MR, Riyazi L, Sadeghi-Bazargani H, Allahyari A. Epidemiological and Clinical
Characteristics of Fall Injuries in East Azerbaijan, Iran; A Cross-Sectional Study. Bull Emerg Trauma. 2015;3(3):104-110.
*Corresponding author: Homayoun Sadeghi-Bazargani
Address: Road Traffic Injury Research Center, Department of Statistics and
Epidemiology, Tabriz University of Medical Sciences, Tabriz, Iran. Tel: +98-914-
4027218; Fax: +98-411-3340308
e-mail: homayoun.sadeghi@gmail.com
Received: March 9, 2015
Revised: June 21, 2015
Accepted: June 25, 2015
Keywords: Epidemiology; Fall injury; Traumatic brain injury; Mortality; Iran.</t>
  </si>
  <si>
    <t xml:space="preserve">                                                                                      </t>
  </si>
  <si>
    <t>2971842525</t>
  </si>
  <si>
    <t xml:space="preserve">علی </t>
  </si>
  <si>
    <t>تبریزی</t>
  </si>
  <si>
    <t>Ali Sadighi1, Mohammadreza Bazavar1, Mitra Niafar2, Ali Tabrizi3*, Nilsa Doorandish</t>
  </si>
  <si>
    <t>کمیته تحقیقات دانشجویی</t>
  </si>
  <si>
    <t>8</t>
  </si>
  <si>
    <t>Advances in biosciences and clinical medicine journal</t>
  </si>
  <si>
    <t>3</t>
  </si>
  <si>
    <t>5070016751</t>
  </si>
  <si>
    <t xml:space="preserve">رامین </t>
  </si>
  <si>
    <t>فرج پور</t>
  </si>
  <si>
    <t>Ramin Farajpour1, Mohammadhosein Ahour2, Shiva Farajpour3*, Masoud Bagheri2 and Mohammadreza Asadollahi4</t>
  </si>
  <si>
    <r>
      <t xml:space="preserve"> </t>
    </r>
    <r>
      <rPr>
        <sz val="11"/>
        <color indexed="8"/>
        <rFont val="Times New Roman"/>
        <family val="1"/>
      </rPr>
      <t>Advances in Ophthalmology &amp; Visual System</t>
    </r>
  </si>
  <si>
    <t>2</t>
  </si>
  <si>
    <t>3359552814</t>
  </si>
  <si>
    <t>سمیرا</t>
  </si>
  <si>
    <t>جعفری</t>
  </si>
  <si>
    <t>Samira Jafari1,2, Solmaz Maleki Dizaj1,2, Khosro Adibkia3*</t>
  </si>
  <si>
    <t>BioImpacts</t>
  </si>
  <si>
    <t>5679972247</t>
  </si>
  <si>
    <t>کمال</t>
  </si>
  <si>
    <t>قلیپور</t>
  </si>
  <si>
    <t>فرخ مجاهد 1، رضا قلي وحيدي 2، محمد اصغري جعفرآبادي 3، كمال قلي پور 4، ناصر مهري</t>
  </si>
  <si>
    <t xml:space="preserve">مديريت اطلاعات سلامت </t>
  </si>
  <si>
    <t>1</t>
  </si>
  <si>
    <t>1810343119</t>
  </si>
  <si>
    <t>سپیده</t>
  </si>
  <si>
    <t>ایرانفر</t>
  </si>
  <si>
    <t>Sepideh Iranfar,Eric letard</t>
  </si>
  <si>
    <t xml:space="preserve">Indian journal of health and wellbeing </t>
  </si>
  <si>
    <t>6</t>
  </si>
  <si>
    <t>Sepideh Iranfar</t>
  </si>
  <si>
    <t>Indian journal of positive psychology</t>
  </si>
  <si>
    <t>3761185308</t>
  </si>
  <si>
    <t>حسن</t>
  </si>
  <si>
    <t>محمودی</t>
  </si>
  <si>
    <t>حسن محمودی،محمد اصغری جعفر آبادی،توحید بابازاده،یونس محمدی،شایسته شیرزادی،پرشنگ شریفی سقزی،نیان مولودی راد</t>
  </si>
  <si>
    <t>آموزش و سلامت جامعه</t>
  </si>
  <si>
    <t>4</t>
  </si>
  <si>
    <t>جعفرصادق تبريزي ١، رضاقلي وحيدي ١، هادي کلانتري* ٢، عليرضا علاء ٣، محبوب پورآقايي ۳محمد اصغري جعفرآبادی ٤، کمال قلي پور ٥، علي تقي زاديه</t>
  </si>
  <si>
    <t>تصوير سلامت</t>
  </si>
  <si>
    <t>1374136980</t>
  </si>
  <si>
    <t>مینا</t>
  </si>
  <si>
    <t>شیردل</t>
  </si>
  <si>
    <t>Mojgan MIRGHAFOURVAND,1 Sakineh MOHAMMAD-ALIZADEH,1Fatemeh ABBASALIZADEH2 and Mina SHIRDEL3</t>
  </si>
  <si>
    <t xml:space="preserve"> Australian and New Zealand Journal of Obstetrics and Gynaecology </t>
  </si>
  <si>
    <t>55</t>
  </si>
  <si>
    <t>1379238781</t>
  </si>
  <si>
    <t>اسلامبولچیلار</t>
  </si>
  <si>
    <t>Mina Islambulchilar1, Iraj Asvadi2, Zohreh Sanaat2, Ali Esfahani2, Mohammadreza Sattari2,3,4*</t>
  </si>
  <si>
    <t>Advanced Pharmaceutical Bulletin</t>
  </si>
  <si>
    <t>5</t>
  </si>
  <si>
    <t>Mina Islambulchilar1,3,4,Iraj Asvadi2,Zohreh Sanaat2,Ali Esfahani2,Mohammadreza Sattari2,3</t>
  </si>
  <si>
    <t>Journal of Cancer Research and Therapeutics</t>
  </si>
  <si>
    <t>11</t>
  </si>
  <si>
    <t>1380441013</t>
  </si>
  <si>
    <t>آیدا</t>
  </si>
  <si>
    <t>مالک مهدوی</t>
  </si>
  <si>
    <t>Aida Malek Mahdavi1, * Reza Mahdavi2, Mohammad Lotfipour3, Mohammad Asghari Jafarabadi4, Elnaz Faramarzi5</t>
  </si>
  <si>
    <r>
      <t xml:space="preserve"> </t>
    </r>
    <r>
      <rPr>
        <b/>
        <i/>
        <sz val="11"/>
        <color indexed="8"/>
        <rFont val="Times New Roman"/>
        <family val="1"/>
      </rPr>
      <t xml:space="preserve">Health Promotion Perspectives </t>
    </r>
  </si>
  <si>
    <t>Aida Malek Mahdavia, Reza Mahdavi b,⁎, Sousan Kolahi c,Maryam Zemestania, Amir-Mansour Vatankhahd</t>
  </si>
  <si>
    <t xml:space="preserve">N U T R I T I O N R E S E A R C H </t>
  </si>
  <si>
    <t>35</t>
  </si>
  <si>
    <t>2740540337</t>
  </si>
  <si>
    <t>کرامت نیا</t>
  </si>
  <si>
    <t>FATEMEH KERAMATNIA,1,2 ALI SHAYANFAR,3 ABOLGHASEM JOUYBAN3</t>
  </si>
  <si>
    <t>JOURNAL OF PHARMACEUTICAL SCIENCES</t>
  </si>
  <si>
    <t>104</t>
  </si>
  <si>
    <t>1652032398</t>
  </si>
  <si>
    <t>جعفر</t>
  </si>
  <si>
    <t>عزیزی</t>
  </si>
  <si>
    <t>Jafar Ezzati Nazhad Dolatabadi1,2, Hadi Valizadeh3,4*, Hamed Hamishehkar3</t>
  </si>
  <si>
    <t>Advanced Pharmaceutical Bulletin:</t>
  </si>
  <si>
    <t>1709182301</t>
  </si>
  <si>
    <t>جهانبان</t>
  </si>
  <si>
    <t>Samaneh Faramarz1, Golamreza Dehghan1*, Ali Jahanban-Esfahlan2,3</t>
  </si>
  <si>
    <r>
      <t xml:space="preserve"> </t>
    </r>
    <r>
      <rPr>
        <sz val="16"/>
        <color indexed="8"/>
        <rFont val="Times New Roman"/>
        <family val="1"/>
      </rPr>
      <t xml:space="preserve">Bioimpacts </t>
    </r>
    <r>
      <rPr>
        <b/>
        <i/>
        <sz val="16"/>
        <color indexed="8"/>
        <rFont val="Times New Roman"/>
        <family val="1"/>
      </rPr>
      <t xml:space="preserve"> </t>
    </r>
  </si>
  <si>
    <t>2919928503</t>
  </si>
  <si>
    <t>توحید</t>
  </si>
  <si>
    <t>بابازاده</t>
  </si>
  <si>
    <t>وحید بابایی،غلامرضا گرمارودی،عزیزالله باطبی،داوود علیپور،محمد شهباز،توحید بابازاده</t>
  </si>
  <si>
    <t xml:space="preserve">مجله آموزش و سلامت جامعه </t>
  </si>
  <si>
    <t>136073178</t>
  </si>
  <si>
    <t>راموز</t>
  </si>
  <si>
    <t>Parviz Saleh 1; Hamidreza Afsharjoo 2; Ali Ramouz 3,*; Mohammad Reza Bonyadi 4; Mahdie Hosseini 3; Fateme Mallah 5</t>
  </si>
  <si>
    <t>Arch Clin Infect Dis</t>
  </si>
  <si>
    <t>10</t>
  </si>
  <si>
    <t>1380337402</t>
  </si>
  <si>
    <t>سبزیچی راد</t>
  </si>
  <si>
    <t>Mohammad Bagher Pirouzpanah1,3, Mehdi Sabzichi2,3, Saeed Pirouzpanah2, HadiChavoshi2, Nasser Samadi2,4*</t>
  </si>
  <si>
    <t xml:space="preserve"> Asian Pacific Journal of Cancer Prevention                                                                             </t>
  </si>
  <si>
    <t>1380338123</t>
  </si>
  <si>
    <t>فایزه</t>
  </si>
  <si>
    <t>حمیدی</t>
  </si>
  <si>
    <t>Faezeh Hamidi1,2, Jalal Etemadi3, Nader Ghabouli Mehrabani1,2*, Mahmoud Mahami Oskouei1, Roza Motavalli3, Mohammad Reza Ardalan3</t>
  </si>
  <si>
    <r>
      <t>Journal of Coastal Life Medicine</t>
    </r>
    <r>
      <rPr>
        <sz val="11"/>
        <color indexed="8"/>
        <rFont val="B Nazanin"/>
        <charset val="178"/>
      </rPr>
      <t xml:space="preserve"> </t>
    </r>
  </si>
  <si>
    <t>1490124111</t>
  </si>
  <si>
    <t xml:space="preserve">احسان </t>
  </si>
  <si>
    <t>سربازی</t>
  </si>
  <si>
    <t>Saber Ghaffari-Fam1, Ehsan Sarbazi2, Amin Daemic3, Mohamadreza Sarbazi4, Lachin Riyazi4, HomayounSadeghi-Bazargani5*, Ali Allahyari6</t>
  </si>
  <si>
    <t>Bulletin of Emergency And Truma(beat)</t>
  </si>
  <si>
    <t>6399978671</t>
  </si>
  <si>
    <t>یحیی</t>
  </si>
  <si>
    <t>رحیم پور</t>
  </si>
  <si>
    <t>Yahya Rahimpour1, Hamed Hamishehkar 2,*, and Ali Nokhodchi3,4</t>
  </si>
  <si>
    <t>John Wiley &amp; Sons, Ltd</t>
  </si>
  <si>
    <t>Yahya Rahimpour1, Maryam Kouhsoltani2 and Hamed Hamishehkar3*</t>
  </si>
  <si>
    <t xml:space="preserve"> Current Pharmaceutical Design  </t>
  </si>
  <si>
    <t>21</t>
  </si>
  <si>
    <t>1382513518</t>
  </si>
  <si>
    <t>بهمن</t>
  </si>
  <si>
    <t>یوسفی</t>
  </si>
  <si>
    <t>N. Montazami1, M. Kheir Andish2, J. Majidi1, M. Yousefi1, B. Yousefi3, L. Mohamadnejad1, D. Shanebandi1, M. A.Estiar4, V Khaze1, B Mansoori1, E. Baghbani5 a,d B. Baradaran1</t>
  </si>
  <si>
    <t>Cell. Mol. Biol.</t>
  </si>
  <si>
    <t>61</t>
  </si>
  <si>
    <t>Reza Badalzadeh1, Mustafa Mohammadi1*, Bahman Yousefi2, Safar Faranjia3, Moslem Najafi4, Shima Mohammadi2</t>
  </si>
  <si>
    <t>Adv Pharm Bull</t>
  </si>
  <si>
    <t>Hami Asadi1, Ali Akbar Abolfathi1, Reza Badalzadeh2, Maryam Majidinia3, Alireza Yagoubi2, Maryam Asadi4,Bahman Yousefi3,4,5*</t>
  </si>
  <si>
    <t>J Cardiovasc Thorac Res</t>
  </si>
  <si>
    <t>7</t>
  </si>
  <si>
    <t>0872475182</t>
  </si>
  <si>
    <t>مریم</t>
  </si>
  <si>
    <t>رامش راد</t>
  </si>
  <si>
    <t>Maryam Rameshrad1,2, Ronak Salehian2, Fatemeh Fathiazad3, Sanaz Hamedeyazdan3, Mehraveh Garjani2,Nasrin Maleki-Dizaji1*, Reza Vosooghi2</t>
  </si>
  <si>
    <t>Pharmaceutical Sciences</t>
  </si>
  <si>
    <t>Maryam Rameshrad1, Nasrin Maleki-Dizaji2, Haleh Vaez2, Hamid Soraya3, Ailar Nakhlband4, Alireza Garjani5*</t>
  </si>
  <si>
    <t>Iran.J.Immunol.</t>
  </si>
  <si>
    <t>Ali Jahanban-Esfahlan,1,2 Vahid Panahi-Azar,3 Sanaz Sajedi,3</t>
  </si>
  <si>
    <t>Biopolymers</t>
  </si>
  <si>
    <t>103</t>
  </si>
  <si>
    <t>1709884096</t>
  </si>
  <si>
    <t>Rana Jahanban-Esfahlan, Mozhgan Abasi, Hakimeh Moghaddas Sani,Mehran Mesgari Abbasi,Abolfazl Akbarzadeh</t>
  </si>
  <si>
    <t xml:space="preserve">Asian Pacific Journal of  Cancer Prevention </t>
  </si>
  <si>
    <t>Bahman Yousefi1,2, Mozhgan Abasi3, Mehran Mesgari Abbasi2,4, Rana Jahanban-Esfahlan2,3*</t>
  </si>
  <si>
    <r>
      <t xml:space="preserve"> </t>
    </r>
    <r>
      <rPr>
        <sz val="12"/>
        <color indexed="8"/>
        <rFont val="B Lotus"/>
        <charset val="178"/>
      </rPr>
      <t xml:space="preserve">Asian Pacific Journal of  Cancer Prevention </t>
    </r>
  </si>
  <si>
    <t>Akram Jahanban-Esfahlan, Sina Modaeinama, Mozhgan Abasi, Mehran Mesgari Abbasi,Rana Jahanban-Esfahlan*</t>
  </si>
  <si>
    <t>Sina Modaeinama, Mozhgan Abasi, Mehran Mesgari Abbasi, Rana Jahanban esfahlan</t>
  </si>
  <si>
    <t>Asian Pacific Journal of  Cancer Prevention</t>
  </si>
  <si>
    <t>Mehran Mesgari Abbasi1,2, Sanaz Helli3, Amir Monfaredan4, Rana Jahanban-Esfahlan2,5*</t>
  </si>
  <si>
    <r>
      <t xml:space="preserve"> </t>
    </r>
    <r>
      <rPr>
        <sz val="12"/>
        <color indexed="8"/>
        <rFont val="B Lotus"/>
        <charset val="178"/>
      </rPr>
      <t>Maryam Rameshrad</t>
    </r>
    <r>
      <rPr>
        <vertAlign val="superscript"/>
        <sz val="12"/>
        <color indexed="8"/>
        <rFont val="B Lotus"/>
        <charset val="178"/>
      </rPr>
      <t>1</t>
    </r>
    <r>
      <rPr>
        <sz val="12"/>
        <color indexed="8"/>
        <rFont val="B Lotus"/>
        <charset val="178"/>
      </rPr>
      <t>, Haleh Vaez</t>
    </r>
    <r>
      <rPr>
        <vertAlign val="superscript"/>
        <sz val="12"/>
        <color indexed="8"/>
        <rFont val="B Lotus"/>
        <charset val="178"/>
      </rPr>
      <t>1</t>
    </r>
    <r>
      <rPr>
        <sz val="12"/>
        <color indexed="8"/>
        <rFont val="B Lotus"/>
        <charset val="178"/>
      </rPr>
      <t>, Negisa Seyed Toutounchi</t>
    </r>
    <r>
      <rPr>
        <vertAlign val="superscript"/>
        <sz val="12"/>
        <color indexed="8"/>
        <rFont val="B Lotus"/>
        <charset val="178"/>
      </rPr>
      <t>1</t>
    </r>
    <r>
      <rPr>
        <sz val="12"/>
        <color indexed="8"/>
        <rFont val="B Lotus"/>
        <charset val="178"/>
      </rPr>
      <t>, Fatemeh Fathiazad</t>
    </r>
    <r>
      <rPr>
        <vertAlign val="superscript"/>
        <sz val="12"/>
        <color indexed="8"/>
        <rFont val="B Lotus"/>
        <charset val="178"/>
      </rPr>
      <t>2</t>
    </r>
    <r>
      <rPr>
        <sz val="12"/>
        <color indexed="8"/>
        <rFont val="B Lotus"/>
        <charset val="178"/>
      </rPr>
      <t>, Alireza Garjani</t>
    </r>
    <r>
      <rPr>
        <vertAlign val="superscript"/>
        <sz val="12"/>
        <color indexed="8"/>
        <rFont val="B Lotus"/>
        <charset val="178"/>
      </rPr>
      <t>3</t>
    </r>
    <r>
      <rPr>
        <sz val="12"/>
        <color indexed="8"/>
        <rFont val="B Lotus"/>
        <charset val="178"/>
      </rPr>
      <t xml:space="preserve">* </t>
    </r>
  </si>
  <si>
    <t>506907972</t>
  </si>
  <si>
    <t>عزیز</t>
  </si>
  <si>
    <t>افتخاری</t>
  </si>
  <si>
    <t>Aziz Eftekhari1,2,3,4, Yadollah Azarmi2,3, Alireza Parvizpur2,3, and Mohammad Ali Eghbal2,3</t>
  </si>
  <si>
    <t>Xenobiotica</t>
  </si>
  <si>
    <t>44</t>
  </si>
  <si>
    <t>آفاق</t>
  </si>
  <si>
    <t>گرجانی</t>
  </si>
  <si>
    <t>Afagh Garjani 1; Abdolrasoul Safaeiyan 2; Manouchehr Khoshbaten 3,*</t>
  </si>
  <si>
    <t>Hepatitis Monthly</t>
  </si>
  <si>
    <t>1382128991</t>
  </si>
  <si>
    <t>Yaser Khaje Bishak1, Laleh Payahoo1, Alireza Osatdrahimi2, Alireza Nourazarian3*</t>
  </si>
  <si>
    <t>Asian Pacific Journal of Cancer Prevention</t>
  </si>
  <si>
    <t>Ako Azimi1,2,3, Majid Farshdousti Hagh2*, Mehdi Talebi2,3, Bahman Yousefi1,4, Abbas Ali Hossein pour feizi2,3, Behzad Baradaran2,3, Ali Akbar Movassaghpour3, Karim Shamsasenjan3, Taghi Khanzedeh1,3, Abdol Hasan Ghaderi1,3, Milad Zadi Heydarabad1,</t>
  </si>
  <si>
    <t xml:space="preserve"> Asian Pacific Journal of Cancer Prevention </t>
  </si>
  <si>
    <t>Mohammad Charkhpour1, Hamed Ghavimi2*, Saeed Ghanbarzadeh3, Bahman Yousefi4,5, Arash Khorrami1, Mehran Mesgari6 and Kambiz Hassanzadeh7</t>
  </si>
  <si>
    <t>22</t>
  </si>
  <si>
    <t>Bahman Yousefi1,2, Mozhgan Abasi3, Mehran Mesgari Abbasi2,4, Rana Jahanban-</t>
  </si>
  <si>
    <t xml:space="preserve">Asian Pacific Journal of Cancer Prevention </t>
  </si>
  <si>
    <t>1360644075</t>
  </si>
  <si>
    <t>حسین</t>
  </si>
  <si>
    <t>مازوچیان</t>
  </si>
  <si>
    <t>سمیه حلاج نژادی ۱، حسین مازوچیان ۲*، بهزاد یوسفی</t>
  </si>
  <si>
    <t>گامهای توسعه در آموزش پزشکی</t>
  </si>
  <si>
    <t>1381835090</t>
  </si>
  <si>
    <t>سعید</t>
  </si>
  <si>
    <t>صدیق اعتقاد</t>
  </si>
  <si>
    <t>Javad Mahmoudi a, Mehdi Farhoudi a, Mahnaz Talebi a, Babak Sabermarouf a, Saeed Sadigh-Eteghad a,b,*</t>
  </si>
  <si>
    <t>Pharmacological Reports</t>
  </si>
  <si>
    <t>67</t>
  </si>
  <si>
    <t>1570082642</t>
  </si>
  <si>
    <t>المیرا</t>
  </si>
  <si>
    <t>زلالی</t>
  </si>
  <si>
    <t>A. Shayanfar,a,b H. Ghavimi,c E. Zolali,d and A. Jouybana*</t>
  </si>
  <si>
    <t>Journal of Applied Spectroscopy</t>
  </si>
  <si>
    <t>82</t>
  </si>
  <si>
    <t>Maryam Rameshrad1,2, Negisa Seyed Toutounchi2, Solmaz Maleki Dizaj3</t>
  </si>
  <si>
    <t xml:space="preserve">Health, Spirituality and Medical Ethics </t>
  </si>
  <si>
    <t>1382185553</t>
  </si>
  <si>
    <t xml:space="preserve">سوانا </t>
  </si>
  <si>
    <t>دانغیان</t>
  </si>
  <si>
    <t>Reza Mahdavi, PhD,1 Sevana Daneghian, MSc,2 Afshar Jafari, PhD,3 and Aziz Homayouni, PhD4</t>
  </si>
  <si>
    <t>Journal Of Caffeine Research</t>
  </si>
  <si>
    <t>3732572064</t>
  </si>
  <si>
    <t>مژگان</t>
  </si>
  <si>
    <t>حسینی</t>
  </si>
  <si>
    <t>Asadollah Fatollahpour1, Aida Fatollahpour2, Elmira Nasiri3,Fardin Gharibi4, Mozhgan Hosseiny5</t>
  </si>
  <si>
    <r>
      <t>J</t>
    </r>
    <r>
      <rPr>
        <sz val="11"/>
        <color theme="1"/>
        <rFont val="Times New Roman"/>
        <family val="1"/>
      </rPr>
      <t>ournal</t>
    </r>
    <r>
      <rPr>
        <b/>
        <sz val="11"/>
        <color theme="1"/>
        <rFont val="Times New Roman"/>
        <family val="1"/>
      </rPr>
      <t> </t>
    </r>
    <r>
      <rPr>
        <sz val="11"/>
        <color theme="1"/>
        <rFont val="Times New Roman"/>
        <family val="1"/>
      </rPr>
      <t>of</t>
    </r>
    <r>
      <rPr>
        <b/>
        <sz val="11"/>
        <color theme="1"/>
        <rFont val="Times New Roman"/>
        <family val="1"/>
      </rPr>
      <t> R</t>
    </r>
    <r>
      <rPr>
        <sz val="11"/>
        <color theme="1"/>
        <rFont val="Times New Roman"/>
        <family val="1"/>
      </rPr>
      <t>esearch</t>
    </r>
    <r>
      <rPr>
        <b/>
        <sz val="11"/>
        <color theme="1"/>
        <rFont val="Times New Roman"/>
        <family val="1"/>
      </rPr>
      <t> </t>
    </r>
    <r>
      <rPr>
        <sz val="11"/>
        <color theme="1"/>
        <rFont val="Times New Roman"/>
        <family val="1"/>
      </rPr>
      <t>&amp;</t>
    </r>
    <r>
      <rPr>
        <b/>
        <sz val="11"/>
        <color theme="1"/>
        <rFont val="Times New Roman"/>
        <family val="1"/>
      </rPr>
      <t> H</t>
    </r>
    <r>
      <rPr>
        <sz val="11"/>
        <color theme="1"/>
        <rFont val="Times New Roman"/>
        <family val="1"/>
      </rPr>
      <t>ealth </t>
    </r>
  </si>
  <si>
    <t>دکتر ديما عندليب١، دکتر رضا نبيي١دکتر شيوا فرج پور ملکي ٢، دکتر رامين فرج پور ملکي ٣</t>
  </si>
  <si>
    <t xml:space="preserve">Bina J Ophthalmol </t>
  </si>
  <si>
    <t>Esmaeil Faraji1, Mohammad Reza Jafari Nakhjavani2, Omid Mashrabi1,Shiva Farajpour Maleki3 and Ramin Farajpour Maleki4,5*</t>
  </si>
  <si>
    <t xml:space="preserve"> British Journal of Medicine &amp; Medical Research</t>
  </si>
  <si>
    <t>2920091441</t>
  </si>
  <si>
    <t>مبین</t>
  </si>
  <si>
    <t>سخنور</t>
  </si>
  <si>
    <t>Pouran Raeissi 1, Amir Omrani 2*, Omid Khosravizadeh 3, Masoud Mousavi 3, Edris Kakemam 4, Mobin Sokhanvar 5, Behnam Najafi 6</t>
  </si>
  <si>
    <t xml:space="preserve">Client-Centered Nursing Care   </t>
  </si>
  <si>
    <t>Mobin Sokhanvar, Seyed Masood Mousavi1, Mojgan Letafat Nejad2,Mohammadkarim Bahadori3</t>
  </si>
  <si>
    <t>International Journal of Health System and Disaster Management</t>
  </si>
  <si>
    <t>مژگان حسینی 1، قباد مرادي 2، علی جنتی 3، محمد مهدي گویا 4، ابراهیم قادري</t>
  </si>
  <si>
    <t>مجله علمی دانشگاه علوم پزشکی کردستان</t>
  </si>
  <si>
    <t>1360727728</t>
  </si>
  <si>
    <t>نقوی بهزاد</t>
  </si>
  <si>
    <r>
      <t>Saber Azami-Aghdash</t>
    </r>
    <r>
      <rPr>
        <vertAlign val="superscript"/>
        <sz val="12"/>
        <rFont val="Times New Roman"/>
        <family val="1"/>
      </rPr>
      <t>1</t>
    </r>
    <r>
      <rPr>
        <sz val="12"/>
        <rFont val="Times New Roman"/>
        <family val="1"/>
      </rPr>
      <t>, Morteza Ghojazadeh</t>
    </r>
    <r>
      <rPr>
        <vertAlign val="superscript"/>
        <sz val="12"/>
        <rFont val="Times New Roman"/>
        <family val="1"/>
      </rPr>
      <t>2</t>
    </r>
    <r>
      <rPr>
        <sz val="12"/>
        <rFont val="Times New Roman"/>
        <family val="1"/>
      </rPr>
      <t>, Mir Hossein Aghaei</t>
    </r>
    <r>
      <rPr>
        <vertAlign val="superscript"/>
        <sz val="12"/>
        <rFont val="Times New Roman"/>
        <family val="1"/>
      </rPr>
      <t>3</t>
    </r>
    <r>
      <rPr>
        <sz val="12"/>
        <rFont val="Times New Roman"/>
        <family val="1"/>
      </rPr>
      <t>, Mohammad Naghavi-Behzad</t>
    </r>
    <r>
      <rPr>
        <vertAlign val="superscript"/>
        <sz val="12"/>
        <rFont val="Times New Roman"/>
        <family val="1"/>
      </rPr>
      <t>4</t>
    </r>
    <r>
      <rPr>
        <sz val="12"/>
        <rFont val="Times New Roman"/>
        <family val="1"/>
      </rPr>
      <t>, Zoleikha Asgarlo</t>
    </r>
    <r>
      <rPr>
        <vertAlign val="superscript"/>
        <sz val="12"/>
        <rFont val="Times New Roman"/>
        <family val="1"/>
      </rPr>
      <t>5</t>
    </r>
  </si>
  <si>
    <t>Indian journal of palliative care</t>
  </si>
  <si>
    <t>Davood Maleki1, Morteza Ghojazadeh2, Seyed-Sajjad Mahmoudi3, Seed-Mostafa Mahmoudi4, Fatemeh Pournaghi-Azar5, Ali Torab6, Reza Piri7, Saber Azami-Aghdash8*, Mohammad Naghavi-Behzad9*</t>
  </si>
  <si>
    <t>kamaledddin hassanzadeh1, parisa yavari-kia2, esmaeil gharehpapagh3, samad hazhir-karzar1, hossein mahmoodi4, hadiseh kavandi5 ,mohammad naghavi-behzad5, hossein alikhah6, reza piri*7</t>
  </si>
  <si>
    <t>Journal of Analytical and Clinical Medicine</t>
  </si>
  <si>
    <t>Mehri JAFARI-SHOBEIRI 1,2, *Morteza GHOJAZADEH 3, Saber AZAMI-AGHDASH 4, Mohammad NAGHAVI-BEHZAD 5, Reza PIRI 6, Yasmin POURALI-AKBAR 5, Raheleh NASROLLAH-ZADEH 5, Parvaneh BAYAT-KHAJEH 5, Marzieh MOHAMMADI 2</t>
  </si>
  <si>
    <t>Iranian Journal of Public Health</t>
  </si>
  <si>
    <t>Jafar-Sadegh TABRIZI 1, Mostafa FARAHBAKHSH 2, Javad SHAHGOLI 3, Mohammad Reza RAHBAR 4, Mohammad NAGHAVI-BEHZAD 5, Hamid-Reza AHADI 5, * Saber AZAMI-AGHDASH 6</t>
  </si>
  <si>
    <t>Reza Piri1, Alireza Ghaffari1*, Nasrin Gholami2, Saber Azami-Aghdash3, Yasmin PourAli-Akbar4, Parviz Saleh5, Mohammad Naghavi-Behzad4*</t>
  </si>
  <si>
    <t>3220037178</t>
  </si>
  <si>
    <t>ماریه</t>
  </si>
  <si>
    <t>محمودی یگانه</t>
  </si>
  <si>
    <t>پروين عباسيان ١، ماريه محمودي يگانه* ٢، مينا کريمي ٣، فائزه احمدي ٤، خديجه پازاني ٥، زهره طهماسبي</t>
  </si>
  <si>
    <r>
      <t xml:space="preserve">مجله </t>
    </r>
    <r>
      <rPr>
        <sz val="12"/>
        <color theme="1"/>
        <rFont val="B Lotus"/>
        <charset val="178"/>
      </rPr>
      <t>تصویر سلامت</t>
    </r>
  </si>
  <si>
    <t>1360731784</t>
  </si>
  <si>
    <t>Seyed Ziaeddin Rasihashemi and Ali Ramouz</t>
  </si>
  <si>
    <t>Asian Cardiovascular and Thoracic Annals</t>
  </si>
  <si>
    <t>24</t>
  </si>
  <si>
    <t>Ramin Azhough1, Samad Shams Vahdati2, Fariba Faraji3, Malihe Faraji3, Maryam Ghorbanian4, Ali Ramouz5*, Shahrad Tajoddini6</t>
  </si>
  <si>
    <t>Journal of Emergency Practice and Trauma</t>
  </si>
  <si>
    <t>Parviz Saleh 1; Hamid Noshad 2,*; Fatemeh Mallah 3; Ali Ramouz 1</t>
  </si>
  <si>
    <t>Archives of Clinical Infectious Diseases</t>
  </si>
  <si>
    <t>3230845021</t>
  </si>
  <si>
    <t>غریبی</t>
  </si>
  <si>
    <t>Farid Gharibi,1,* Mohammad Asghari Jafarabadi,2 Kamal Gholipour,3 and Mohammad Naghavi-Behzad4</t>
  </si>
  <si>
    <t xml:space="preserve">Jundishapur Journal of Health Sciences </t>
  </si>
  <si>
    <t>فريد غريبي ١، علي جنتي ٢، محسن فرج اله بيک نوري ٣، بهنام اميني دغليان*</t>
  </si>
  <si>
    <t>تصویر سلامت</t>
  </si>
  <si>
    <t>حکیمه</t>
  </si>
  <si>
    <t>حضرتی</t>
  </si>
  <si>
    <t xml:space="preserve">حكيمه حضرتي1،دكتر مهستي عليزاده ميزاني2، دكتر ليلا واحدي3*                                  </t>
  </si>
  <si>
    <t xml:space="preserve">پژوهش در آموزش پزشكي </t>
  </si>
  <si>
    <t>2972261925</t>
  </si>
  <si>
    <t xml:space="preserve">صابر </t>
  </si>
  <si>
    <t>غفاری فام</t>
  </si>
  <si>
    <t>Saber Ghaffari-Fama, Shaker Salari-Lakb. ⃰, Homayoun Sadeghi-Bazarganic,d, Amin Daemie</t>
  </si>
  <si>
    <t>Trauma Epidemiology Journal (TEJ)</t>
  </si>
  <si>
    <t>154001376</t>
  </si>
  <si>
    <t>پرینا</t>
  </si>
  <si>
    <t>اصغریان</t>
  </si>
  <si>
    <t>Elmira Zolali 1, 2, Parina Asgharian 2, Hamed Hamishehkar 3, Maryam Kouhsoltani 4, Hajhir Khodaii 1, Hadi Hamishehkar 5*</t>
  </si>
  <si>
    <t>Iran J Basic Med Sci</t>
  </si>
  <si>
    <t>2754339256</t>
  </si>
  <si>
    <t>شیوا</t>
  </si>
  <si>
    <t>قلیزاده قلعه عزیز</t>
  </si>
  <si>
    <t>Fateme Ahmadi-Aghkand, Shiva Gholizadeh-Ghaleh Aziz, Yunes Panahi,Hadis Daraee, Fateme Gorjikhah, Sara Gholizadeh-Ghaleh Aziz, Arash Hsanzadeh &amp; Abolfazl Akbarzadeh</t>
  </si>
  <si>
    <r>
      <t>Artificial Cells, Nanomedicine, and Biotechnology</t>
    </r>
    <r>
      <rPr>
        <sz val="11"/>
        <color theme="1"/>
        <rFont val="Nazanin"/>
        <charset val="178"/>
      </rPr>
      <t xml:space="preserve">   </t>
    </r>
  </si>
  <si>
    <t>43</t>
  </si>
  <si>
    <t>Akbar Minaei1• Mehdi Sabzichi2• Fatemeh Ramezani3• Hamed Hamishehkar4Nasser Samadi1,4</t>
  </si>
  <si>
    <t>Molecular Biology Reports</t>
  </si>
  <si>
    <r>
      <t xml:space="preserve">Saber Azami Aghdash </t>
    </r>
    <r>
      <rPr>
        <vertAlign val="superscript"/>
        <sz val="10"/>
        <color theme="1"/>
        <rFont val="Verdana"/>
        <family val="2"/>
      </rPr>
      <t>1</t>
    </r>
    <r>
      <rPr>
        <sz val="10"/>
        <color theme="1"/>
        <rFont val="Verdana"/>
        <family val="2"/>
      </rPr>
      <t xml:space="preserve">, Morteza Ghojazadeh </t>
    </r>
    <r>
      <rPr>
        <vertAlign val="superscript"/>
        <sz val="10"/>
        <color theme="1"/>
        <rFont val="Verdana"/>
        <family val="2"/>
      </rPr>
      <t>2</t>
    </r>
    <r>
      <rPr>
        <sz val="10"/>
        <color theme="1"/>
        <rFont val="Verdana"/>
        <family val="2"/>
      </rPr>
      <t xml:space="preserve">, Samad Shams-Vahdati </t>
    </r>
    <r>
      <rPr>
        <vertAlign val="superscript"/>
        <sz val="10"/>
        <color theme="1"/>
        <rFont val="Verdana"/>
        <family val="2"/>
      </rPr>
      <t>3</t>
    </r>
    <r>
      <rPr>
        <sz val="10"/>
        <color theme="1"/>
        <rFont val="Verdana"/>
        <family val="2"/>
      </rPr>
      <t xml:space="preserve">, Reza Piri </t>
    </r>
    <r>
      <rPr>
        <vertAlign val="superscript"/>
        <sz val="10"/>
        <color theme="1"/>
        <rFont val="Verdana"/>
        <family val="2"/>
      </rPr>
      <t>4</t>
    </r>
    <r>
      <rPr>
        <sz val="10"/>
        <color theme="1"/>
        <rFont val="Verdana"/>
        <family val="2"/>
      </rPr>
      <t xml:space="preserve">, Khalil Klvany </t>
    </r>
    <r>
      <rPr>
        <vertAlign val="superscript"/>
        <sz val="10"/>
        <color theme="1"/>
        <rFont val="Verdana"/>
        <family val="2"/>
      </rPr>
      <t>5</t>
    </r>
    <r>
      <rPr>
        <sz val="10"/>
        <color theme="1"/>
        <rFont val="Verdana"/>
        <family val="2"/>
      </rPr>
      <t xml:space="preserve">, Ruhollah Yaghoubi </t>
    </r>
    <r>
      <rPr>
        <vertAlign val="superscript"/>
        <sz val="10"/>
        <color theme="1"/>
        <rFont val="Verdana"/>
        <family val="2"/>
      </rPr>
      <t>5</t>
    </r>
    <r>
      <rPr>
        <sz val="10"/>
        <color theme="1"/>
        <rFont val="Verdana"/>
        <family val="2"/>
      </rPr>
      <t xml:space="preserve">, Zahra Asli </t>
    </r>
    <r>
      <rPr>
        <vertAlign val="superscript"/>
        <sz val="10"/>
        <color theme="1"/>
        <rFont val="Verdana"/>
        <family val="2"/>
      </rPr>
      <t>5</t>
    </r>
    <r>
      <rPr>
        <sz val="10"/>
        <color theme="1"/>
        <rFont val="Verdana"/>
        <family val="2"/>
      </rPr>
      <t xml:space="preserve">, Mohammad Naghavi-Behzad </t>
    </r>
    <r>
      <rPr>
        <vertAlign val="superscript"/>
        <sz val="10"/>
        <color theme="1"/>
        <rFont val="Verdana"/>
        <family val="2"/>
      </rPr>
      <t>5</t>
    </r>
    <r>
      <rPr>
        <sz val="10"/>
        <color theme="1"/>
        <rFont val="Verdana"/>
        <family val="2"/>
      </rPr>
      <t xml:space="preserve"> </t>
    </r>
  </si>
  <si>
    <r>
      <t xml:space="preserve"> </t>
    </r>
    <r>
      <rPr>
        <b/>
        <sz val="12"/>
        <color theme="1"/>
        <rFont val="Times New Roman"/>
        <family val="1"/>
      </rPr>
      <t>J Anal Res Clin Med</t>
    </r>
    <r>
      <rPr>
        <sz val="9"/>
        <color rgb="FF000000"/>
        <rFont val="Times New Roman"/>
        <family val="1"/>
      </rPr>
      <t xml:space="preserve"> </t>
    </r>
  </si>
  <si>
    <t>* مهستی علیزاده 1، هومن یزدچی 2، حسین مازوچیان</t>
  </si>
  <si>
    <t>Maryam Rameshrad a,b,c, Hossein Babaei a,b,⁎, Yadollah Azarmi b, Rohollah Fadaei Fouladi a</t>
  </si>
  <si>
    <t xml:space="preserve">Life science </t>
  </si>
  <si>
    <t>145</t>
  </si>
  <si>
    <t xml:space="preserve">سمیرا </t>
  </si>
  <si>
    <t>Javad Khalili Fard1,2,3,4§, Samira Jafari4,5§, Mohammad Ali Eghbal2,3*</t>
  </si>
  <si>
    <t>1382149301</t>
  </si>
  <si>
    <t>هاله</t>
  </si>
  <si>
    <t>واعظ</t>
  </si>
  <si>
    <t>Haleh Vaez a,b, MaryamRameshrad a,b, MoslemNajafi a, JalehBarar c, AbolfazlBarzegari c,</t>
  </si>
  <si>
    <t>European Journal of Pharmacology</t>
  </si>
  <si>
    <t>772</t>
  </si>
  <si>
    <t>Haleh Vaez1,3,5, Mojgan Arab1,2,3, Abbas Delazar1,4, Solmaz Asnaashari1, Mohammad Ali Eghbal2,3*</t>
  </si>
  <si>
    <t xml:space="preserve">Trends in Phramaceutical Sciences </t>
  </si>
  <si>
    <t>2949881858</t>
  </si>
  <si>
    <t>سارا</t>
  </si>
  <si>
    <t>سلاطین</t>
  </si>
  <si>
    <t>Sara Salatin1,2, Mitra Jelvehgari2, Solmaz Maleki-Dizaj3 &amp; Khosro Adibkia*,4</t>
  </si>
  <si>
    <r>
      <t xml:space="preserve">  </t>
    </r>
    <r>
      <rPr>
        <sz val="12"/>
        <color theme="1"/>
        <rFont val="Times New Roman"/>
        <family val="1"/>
      </rPr>
      <t>Therapeutic Delivery</t>
    </r>
  </si>
  <si>
    <t>Sara Salatin1,2,3, Solmaz Maleki Dizaj1,2,3 and Ahmad Yari Khosroushahi4,5*</t>
  </si>
  <si>
    <t>Cell Biology International</t>
  </si>
  <si>
    <t>39</t>
  </si>
  <si>
    <t>1689934204</t>
  </si>
  <si>
    <t>سولماز</t>
  </si>
  <si>
    <t>ملکی دیزج</t>
  </si>
  <si>
    <t>Solmaz Maleki Dizaj, Mohammad Barzegar-Jalali,Mohammad Hossein Zarrintan, Khosro Adibkia* &amp; Farzaneh Lotfipour†</t>
  </si>
  <si>
    <t>Expert opinion on drug delivery</t>
  </si>
  <si>
    <t>2939503001</t>
  </si>
  <si>
    <t>فرانک</t>
  </si>
  <si>
    <t>قادری</t>
  </si>
  <si>
    <t>Faranak Ghaderi1,2, Mahboob Nemati1, Mohammad R. Siahi-Shadbad1,3 , Hadi Valizadeh4, Farnaz Monajjemzadeh1,3</t>
  </si>
  <si>
    <t>pharmind</t>
  </si>
  <si>
    <t>77</t>
  </si>
  <si>
    <t>powder technology</t>
  </si>
  <si>
    <t>286</t>
  </si>
  <si>
    <t>Faranak Ghaderi1,2• Mahboob Nemati1,3• Mohammad R. Siahi-Shadbad1,4Hadi Valizadeh5• Farnaz Monajjemzadeh1,4</t>
  </si>
  <si>
    <t>journal of thermal analysis and calorimetry</t>
  </si>
  <si>
    <t>122</t>
  </si>
  <si>
    <t>Faranak Ghaderi1,2, Mohammad Reza Siahi Shadbad1*, Molood Hoseinzadeh1</t>
  </si>
  <si>
    <t>pharmaceutical science</t>
  </si>
  <si>
    <t>Ali JANATI 1, *Mozhgan HOSSEINY 2, Mohammad Mehdi GOUYA 3, Ghobad MORADI 4, 5, *Ebrahim GHADERI 4, 5</t>
  </si>
  <si>
    <r>
      <t xml:space="preserve"> </t>
    </r>
    <r>
      <rPr>
        <sz val="11"/>
        <color theme="1"/>
        <rFont val="Times New Roman"/>
        <family val="1"/>
      </rPr>
      <t>Iranian Journal of Public Health</t>
    </r>
  </si>
  <si>
    <t>Marzieh Armat1, Taiebeh Oghabi Bakhshaiesh1, Mehdi Sabzichi2, Dariush Shanehbandi3, Simin Sharifi 4,Ommoleila Molavi4, Jamal Mohammadian1, Mohammad Saeid Hejazi4, Nasser Samadi1*</t>
  </si>
  <si>
    <t>Bosnian Journal of Basic Medical Sciences</t>
  </si>
  <si>
    <t>4270081848</t>
  </si>
  <si>
    <t>منصوری</t>
  </si>
  <si>
    <t>B. Mansoori1, 2, A. Mohammadi1, 3, S. Shirjang1, B. Baradaran1 </t>
  </si>
  <si>
    <t xml:space="preserve">Cellular &amp; Molecular Biology </t>
  </si>
  <si>
    <t>Behzad Mansooria,b, Ali Mohammadia,c, Solmaz Shir Janga and Behzad Baradarana</t>
  </si>
  <si>
    <r>
      <t>Artificial Cells, Nanomedicine, and Biotechnology</t>
    </r>
    <r>
      <rPr>
        <sz val="11"/>
        <color theme="1"/>
        <rFont val="Tahoma"/>
        <family val="2"/>
      </rPr>
      <t xml:space="preserve"> </t>
    </r>
  </si>
  <si>
    <t>1540110907</t>
  </si>
  <si>
    <t>سید مرتضی</t>
  </si>
  <si>
    <t>حق گو</t>
  </si>
  <si>
    <t>Seyyed Mortaza Haghgoo 1; Hadi Joula 1; Ramin Mohammadzadeh 1; Siamak Sabour 2; Reza Yousefi 3; Gholamreza Ghahramani 3; Ali A. R. Rahimi 4,*</t>
  </si>
  <si>
    <t xml:space="preserve">Jundishapur Journal of Microbiology </t>
  </si>
  <si>
    <t>1490254951</t>
  </si>
  <si>
    <t>سیفی</t>
  </si>
  <si>
    <t>مهدیه سیفی ۱، عزیزه فرشباف خلیلی ۲*، هانیه آقایی ۳سمیرا پورزینالی 4</t>
  </si>
  <si>
    <t>مجله زنان مامایی و نازایی ایران</t>
  </si>
  <si>
    <t>1360032630</t>
  </si>
  <si>
    <t>امیرخیزی</t>
  </si>
  <si>
    <t>Behzad Amirkhizia,b,c, Seyed Rafie Arefhosseinib, Masoud Ansarina and Mahboob Nematia,d*</t>
  </si>
  <si>
    <t>Food Additives &amp; Contaminants: Part B</t>
  </si>
  <si>
    <t>Behnam Amini Daghalian1, Hassan Amini1, Seyed Mahdi Vahid Pakdel2, Farahnaz Varmazyar1, Farid Gharibi3*, Amini Vahdati4, Reza Dehghan5</t>
  </si>
  <si>
    <t>Advances in Bioscience &amp; Clinical Medicine</t>
  </si>
  <si>
    <t>Jafar Sadegh Tabrizi 1, Mohammad Hossein Somi 2, Sima Asghari 3, Mohammad Asghari Jafarabadi 4, *Farid Gharibi 5, Saeideh Alidoost 6</t>
  </si>
  <si>
    <t>Health Promotion Perspectives</t>
  </si>
  <si>
    <t>Jafar Sadegh Tabrizi1 Mohammad Hossein Somi2 Roya Hassanzadeh3 Mohammad Asghari Jafarabadi4 *Farid Gharibi5</t>
  </si>
  <si>
    <t xml:space="preserve">Iranian Journal of Health Sciences </t>
  </si>
  <si>
    <t>Hossein Jabbari1, Fariba Bakhshian2, Hossein Alikhah3, Reza Piri4, Mohammad Naghavi-Behzad5, FaridKarkon Shayan6*</t>
  </si>
  <si>
    <t>Iranian Journal of Neonatology</t>
  </si>
  <si>
    <t>mohammad hossein somi1,mohammadreza ardalan2,majid moghadaszadeh*3,masoud shirmohamadi1,reza piri4,mohamma naghavi-behzad5</t>
  </si>
  <si>
    <r>
      <t>J Anal Res Clin Med</t>
    </r>
    <r>
      <rPr>
        <sz val="11"/>
        <color rgb="FF000000"/>
        <rFont val="Times New Roman"/>
        <family val="1"/>
      </rPr>
      <t xml:space="preserve"> </t>
    </r>
  </si>
  <si>
    <t>1540010376</t>
  </si>
  <si>
    <t>Asgharian P2, 3, Arami S 2, 3, Kafil V 1, 2, 3, *</t>
  </si>
  <si>
    <t>Journal of Nanotechnology &amp; Nanoscience</t>
  </si>
  <si>
    <t>1376774410</t>
  </si>
  <si>
    <t>زینب</t>
  </si>
  <si>
    <t>فغفوری</t>
  </si>
  <si>
    <t>Zeinab Faghfoori a,b, Bahram Pourghassem Gargari c,d,*,Amir Saber Gharamaleki c,d, Hassan Bagherpour e,Ahmad Yari Khosroushahi e,f,**</t>
  </si>
  <si>
    <t>Journal of functional foods</t>
  </si>
  <si>
    <t>289907276</t>
  </si>
  <si>
    <t>ناصر</t>
  </si>
  <si>
    <t>رزوم آرایی</t>
  </si>
  <si>
    <t>Sakineh Mohammad-Alizadeh-Charandabi ∗ , Mojgan Mirghafourvand † , Laya Froghy ‡ , Yousef Javadzadeh §and Nasser Razmaraii #</t>
  </si>
  <si>
    <t>The European Journal of Contraception and Reproductive Health Care</t>
  </si>
  <si>
    <t>Ramin Farajpour1,behzad fallahi3 , Shiva Farajpour3*,and masoud bagheri 3</t>
  </si>
  <si>
    <t>Advances in Ophthalmology &amp; Visual System</t>
  </si>
  <si>
    <t xml:space="preserve">سولماز </t>
  </si>
  <si>
    <t>S. Maleki Dizaj1,2, Zh. Vazifehasl3, S. Salatin1, Kh. Adibkia3, and Y. Javadzadeh3,*</t>
  </si>
  <si>
    <t>Research in Pharmaceutical Sciences (RPS)</t>
  </si>
  <si>
    <t>Solmaz Maleki Dizaj1, Mohammad Barzegar-Jalali2, Mohammad Hossein Zarrintan2, Khosro Adibkia2*,Farzaneh Lotfipour3*</t>
  </si>
  <si>
    <t>0070081778</t>
  </si>
  <si>
    <t>Azin Jahangiri a,b, Mohammad Barzegar-Jalali a, Alireza Garjani d, Yousef Javadzadeh c, Hamed Hamishehkar a,Karim Asadpour-Zeynali e, Khosro Adibkia a,⁎</t>
  </si>
  <si>
    <t>European Journal of Pharmaceutical Sciences</t>
  </si>
  <si>
    <t>Azin Jahangiria,b, Mohammad Barzegar-Jalalia, Alireza Garjanid, Yousef Javadzadehc,Hamed Hamishehkara, Maryam Rameshrada,d, Khosro Adibkiaa,∗</t>
  </si>
  <si>
    <t>Colloids   and   Surfaces   B:   Biointerfaces</t>
  </si>
  <si>
    <t>134</t>
  </si>
  <si>
    <t>Saber Ghaffari-Fam1, Ehsan Sarbazi2, Amin Daemic3, Mohamadreza Sarbazi4, Lachin Riyazi4, Homayoun Sadeghi-Bazargani5*, Ali Allahyari6</t>
  </si>
  <si>
    <t>The investigation of  Doxorobicin effect on miR-34 expression in colon cell line (HT-29)</t>
  </si>
  <si>
    <t>تعیین تغییر الگوی بیان miR-132-5p  و miR-34c-5p در رده های سلولی MCF-7 و BT-474 سرطان سینه تحت اثر داروی ضد سرطان تاکسول</t>
  </si>
  <si>
    <t>بررسی تفاوت بیان ژن drosha اجزای سیستم ویرایش microRNA در سرطان کولورکتال و بافت نرمال</t>
  </si>
  <si>
    <t>در این مطالعه با توجه به زمان محدود انجام تحقیق تعداد 45 بیمار انتخاب شده و بعد از کسب رضایت کتبی ,  2 نمونه یکی از بافت تومورال و دیگری از بافت سالم اطراف تومور برداشته شدو و توسط جراح به محلول نگهدارنده RNA انتقال نی یابد . سپس نمونه ها به آزمایشگاه مولکولی انتقال می یابند . در آنجا با استفاده از روش های استاندارد هموژنیزه شده و با استفاده از  کیت استخراج RNA کمپانی Roche نسبت به استخراج rna total اقدام خواهد شد. در نهایت cdna  از این نمونه ها سنتز شده و با استفاده از پرایمر های اختصاصی  ژن drosha میزان بیان این ژن ها در نمونه های تموتری و حاشیه آن با استفاده از روش REAL TIME PCR اقدام  خواهد شد. در نهایت بیان زن های مذکور با توجه به بیان ژن house keeping , بتا اکتین  نرمال سازی شده و سپس مورد مقایسه قرار می گیرد.</t>
  </si>
  <si>
    <t>تعیین تغییر الگوی بیان miR-224 و miR1246 در رده های سلولی MCF-7 و BT-474 سرطان سینه تحت اثر داروی ضد سرطان تاکسول</t>
  </si>
  <si>
    <t>ارزیابی میزان بیان miR-122 پس از سرکوب ژن BACH1 با استفاده از لیپوزوم های حاویsiRNA اختصاصی در رده سلولی کولون (HT-29)</t>
  </si>
  <si>
    <t>رده سلولی HT-29  که مربوط به کولون می باشند ، در محیط کشت  RPMI1640 حاوی 10% FCS   کشت داده  می شوند .  جهت  بررسی  تاثیر سرکوب ژن BACH1 بر روی miR-122 و  بعد از انجام عمل ترانسفکشن  در  سلولهای سرطانی HT-29  با siRNA اختصاصی حاوی لیپوزوم  ژن BACH1، میکروRNA  استخراج شده و سپس با روش  RTPCR (Revers transcription polymerase chain reaction ) به  CDNA تبدیل می شود و در نهایت میزان کمی آن با روش RT-PCR quantitative  تعیین می گردد. سپس اثر سیتوتوکسیک لیپوزوم حاوی siRNA  اختصاصی علیه BACH1 توسط روش MTT سنجیده خواهد شد.</t>
  </si>
  <si>
    <t>ارزیابی میزان بیان  miR-34پس از سرکوب ژن BACH1 با استفاده از لیپوزوم‌های حاوی  siRNA اختصاصی در رده سلولی سرطان پروستات</t>
  </si>
  <si>
    <t>رده سلولی Du-145که مربوط به پروستات می باشند ، در محیط کشت  RPMI1640 حاوی 10% FCS   کشت داده  می شوند .  جهت  بررسی  تاثیر سرکوب ژن BACH1 بر روی miR-122 و  بعد از انجام عمل ترانسفکشن  در  سلولهای سرطانی Du-145  با siRNA اختصاصی حاوی لیپوزوم  ژن BACH1، میکروRNA  استخراج شده و سپس با روش  RTPCR (Revers transcription polymerase chain reaction ) به  CDNA تبدیل می شود و در نهایت میزان کمی آن با روش RT-PCR quantitative  تعیین می گردد. سپس اثر سیتوتوکسیک لیپوزوم حاوی siRNA  اختصاصی علیه BACH1 توسط روش MTT سنجیده خواهد شد.</t>
  </si>
  <si>
    <t xml:space="preserve">آنومالی مادرزادی اندام یکی از مهمترین بیماری ها می باشد. لذا شناسایی، بررسی و برنامه ریزی صحیح بر مبنای آمار و اطلاعات جامع بسیار ضروری است. با توجه به اینکه تا کنون مطالعات زیادی در زمینه شیوع وبروز آنومالی مادرزادی اندام انجام گرفته است، نیاز به مطالعه ای که نتایج این مطالعات را جمع بندی کرده و دید روشنی از این اطلاعات راجهت برنامه ریزی ها,تصمیم گیری ها ومداخلات ارائه دهد احساس می شود. لذا هدف مطالعه حاضر مرور نظام مند و فراتحلیل شیوع و بروز آنومالی مادرزادی اندام در قسمت های مختلف کشور ایران می باشد.شده طی چند مرحله از نظر عنوان، چکیده و تمام متن غربالگری و مطالعات نهایی که دارای معیارهای ورود می باشند وارد جامعه آماری خواهند شد. مطالعات بدست آمده توسط 2 نفر متخصص و با استفاده از چک لیست طراحی شده بررسی و داده ها استخراج خواهند شد و نهایتا با استفاده از نرم افزار) comprehensive metaanalyzed)CMA  داده ها جمع آوری و آنالیز خواهند شد.کلید واژه های جستجو به دو صورت استفاده از کلیدواژهای MeSH  و هم به صورت آزاد در پایگاههای اطلاعاتی Medline, Scopus, CINHAL, Psycoinfo, The Cochrane Library,  جستجو خواهند شد. همچنین جهت یافتن اطلاعات به زبان فارسی پایگاه های اطلاعاتی Iranmedex,SID, IranDoc, Magiran,  نیز مورد جستجو قرار خواهند گرفت. مقالات و مستندات بدست آمده از جستجوی انجام </t>
  </si>
  <si>
    <t>بررسی اعتبار تبلیغات منتشر شده در مجلات INTENSIVE CARE MEDICINE و Critical Care Medicineدر سالهای 2013و2014 و مقایسه آنها</t>
  </si>
  <si>
    <r>
      <t xml:space="preserve">سالانه تعداد کثیری از تبلیغات پزشکی معتبر به چاپ می رسند. به دلیل اعتبار زیاد برخی از این مجلات از قبیل </t>
    </r>
    <r>
      <rPr>
        <i/>
        <sz val="11"/>
        <color theme="1"/>
        <rFont val="B Mitra"/>
        <charset val="178"/>
      </rPr>
      <t xml:space="preserve">Intensive care medicineو Clinical Care Medicine، </t>
    </r>
    <r>
      <rPr>
        <sz val="11"/>
        <color theme="1"/>
        <rFont val="B Mitra"/>
        <charset val="178"/>
      </rPr>
      <t xml:space="preserve">پزشکان در مورد داروها، تجهیزات پزشکی و سایر محصولات پیشنهاد شده، اعتماد بالایی دارند. در این پژوهش اعتبار واقعی تبلیغات منتشر شده در </t>
    </r>
    <r>
      <rPr>
        <i/>
        <sz val="11"/>
        <color theme="1"/>
        <rFont val="B Mitra"/>
        <charset val="178"/>
      </rPr>
      <t>Intensive care medicineو Clinical Care Medicine</t>
    </r>
    <r>
      <rPr>
        <sz val="11"/>
        <color theme="1"/>
        <rFont val="B Mitra"/>
        <charset val="178"/>
      </rPr>
      <t xml:space="preserve"> در سال های 2011 و 2012 با استفاده از چک لیست استاندارد CASP و SR appraisal sheet و مطابقت آنها با معیارهای بین المللی بررسی خواهد شد، تا روشن شود، جامعه پزشکی تا چه حد باید به تبلیغات این مجلات اعتماد </t>
    </r>
  </si>
  <si>
    <t xml:space="preserve">توجه كامل به كودكان يك جامعه ازمهم‌ترين مسايل و بهترين سرمايه‌گذاري‌ها براي آينده آن جامعه محسوب مي‌شود. امروزه در تمام جوامع بشري كودكان استثنايي به‌ويژه كودكان عقب‌مانده ذهني مورد توجه خاصي قرار دارند. پيشگيري ازتولد كودكان معلول، يكي از مهم‌ترين فعاليت‌هاي كار‌گذاران جامعه محسوب مي‌شود. بررسي‌هاي ارزشمند دانشمندان، اكثر نا‌هنجاري‌هاي ژنتيكي و امراض موروثي را روشن و پيش‌بيني كرده است. با در نظر داشتن قوانين وراثت ، انجام مشاوره‌هاي ژنتيكي ، آزمون‌ها و بررسي‌هاي مختلف قبل از ازدواج و به‌هنگام بارداري مي‌توان از تولد تعداد قابل ملاحظه‌ا1- در مقايسه با ساير معلوليت‌هاي ذهني تعداد بيشتري را به خود اختصاص داده‌اند.ي كودكان معلول و عقب‌مانده ذهني پيشگيري كرد.درميان كودكان عقب مانده ذهني، افراد مبتلا به " نشانگان داون" يا " تيروزومي 21" از جايگاه ويژه اي برخوردارند. چرا كه: - هنوزتمام مسائل مربوط به آن‌ها چنانچه بايد و شايد مورد بررسي قرارنگرفته و آشكار نشده است.3- با استفاده از امكانات و معلومات تخصصي لازم، مي‌توان بيشتر آن‌ها را تربيت كرد؛ كفايت‌هاي لازم را در آن‌ها به ‌وجود آورد تا براي جامعه افرادي مفيد، مدبر و كارا باشند.با توجه به اینکه نشانگان داون، يك ناهنجاري كروموزومي است،از طريق انجام آزمون‌هاي ژنتيكي و ياخته شناسي ، بررسي‌هاي افراد خانواده و آزمايش آب كيسه جنيني مي‌توان به وجود اين نابهنجاري پي برد.ومداخلات ارائه دهد احساس می شود.لذا هدف مطالعه حاضر مرور نظام مند وفراتحلیل شیوع وبروز سندرم داون در قسمت های مختلف کشور ایران می باشد.وبروز سندرم داون انجام گرفته است ,نیاز به مطالعه ای که نتایج این مطالعات را جمع بندی کرده و دید روشنی از این اطلاعات راجهت برنامه ریزی ها,تصمیم گیری ها برای انجام این مطالعه متاآنالیز از کلید واژه های شیوع,بروز, سندرم داون استفاده خواهد شد. برای استفاده از منابع فارسی پایگاه های الکترونیکی شامل Irandoc,magiran,SID,Iranmedexوبرای منابع انگلیسی پایگاه های الکترونیکی شاملScopus, CINAHL, Science Direct,google scholar,  PubMed, Magiran, SID.,تحت </t>
  </si>
  <si>
    <t xml:space="preserve">بر اساس تخمین انجام شده روزانه 75 کارآزمایی بالینی و 11 مرور نظام مند منتشر می شود (1،2). مرور نظام مند مهمترین نوع مطالعه ای است که به سنتز مطالعات کارآزمایی بالینی پرداخته و نتایج ارزیابی شده را به صورت خلاصه شده در اختیار بیماران، متخصصین حوزه سلامت و سیاستگذاران این عرصه قرار میدهد. با توجه به اینکه سالانه بودجه و وقت زیادی صرف انجام این نوع مطالعات به خصوص مرورهای نظام مند کاکرین می گردد و نیز با توجه به میزان دقتی که در تمامی مراحل ارزیابی، تولید و انتشار آنها صورت می گیرد و نهایتاً به دلیل اهمیت بالای میزان صحت و اعتبار مطالعات وارد شده به این نوع مطالعات، نیاز به پژوهشی جهت بررسی کیفیت مطالعات کارآزمایی بالینی ارزیابی شده توسط مرور های نظام مند حوزه بی اختیاری ادراری ضروری به نظر می رسد. </t>
  </si>
  <si>
    <t>اثرسینرژیک سرکوب بیان ژنهای HMGI-C بوسیله RNAکوچک مداخله گر (SIRNA),داروی شیمی درمانی (تاکسول) بر روی مهاجرت (متاستاز)  رده سلولی آدنوکارسینوم سینه-(MDA-MB468)</t>
  </si>
  <si>
    <r>
      <t>آدنوکارسینوم سینه نوعی از سرطان سینه است که از بافت غده‌ای منشاء مي‌گیرد. این سرطان اغلب در زنان ایجاد مي‌شود ولی مردان نیز مي‌توانند به آن دچار شوند. مطالعات جهانی نشان میدهدکه ابتلا به این سرطان درحال افزایش میباشد بطوریکه سالانه بیش از 502000 زن به علت ابتلا به این سرطان جان خودرا ازدست میدهند. استفاده از روش های متداول به منظور درمان این بیماری با محدودیت هایی از قبیل بروز عوارض جانبی جدی، وجود مقاومت دارویی و غیر اختصاصی بودن دارو همراه است.سرکوب بیان ژن در سطح پس از رونویسی(Post transcriptional)  یکی ازاستراتژی های مهم در ژن درمانی است که در آن از نوکلئوتیدها به عنوان عوامل آنتی سنس استفاده می گردد.RNA کوچک مداخله گر(siRNA)، مولکول RNA دو رشته ای است که قادر است بهmRNA  هدف متصل شده و بیان آن را مهار نماید.استفاده از این روش نسبت به روش های دیگر دارای مزیت هایی از قبیل دقت، کارایی و اختصاصیت بالا بوده و فاقداثرات جانبی و توکسیک است.از طرفی دوز مصرفی و هزینه آن نیز پایین می باشد. HMGA2 از پروتئین هایی هستند که در سلول هم نقش ضدآپوپتوزی و هم نقش مهار چرخه سلولی از خود نشان می دهند. بیان بسیار زیاد این پروتئین ها در سلولهای سرطانی با رشد و پیشرفت تومور و القای رگ زایی و تهاجم و متاستاز همراه است. همچنین نتایج مطالعات، نشان دهنده افزایش بیان این پروتئین ها در آدنوکارسینوماها و کارسینوماها می باشد. در این مطالعه هدف آنست که با استفاده از   siRNA اختصاصی، HMGI-C را به صورت مجزا و همراه با داروی شیمی درمانی تاکسول در رده سلولی ادنوکارسینوم سینه (MDA-MB-468) مورد هدف قرار داده و اثرات آنها را در میزان مهار رشد و میزان سرکوب بیان ژن هدف را بررسی می کنیم. برای رسیدن به این اهداف،ابتدا سلول ها در محیط مناسب کشت داده می شوند. به منظور بررسی اثر سیتوتوکسیک لیپوزوم های حاوی مولکول های siRNA و اثر سینرژیک siRNA اختصاصی و داروی شیمی درمانی تاکسول آزمایش MTT انجام می شود. برای تعیین میزان کاهش بیان ژن های مذبور توسط لیپوزوم های حاوی اختصاصی  siRNA، پس از استخراج RNA کل سلولی از روش SYBR Green</t>
    </r>
    <r>
      <rPr>
        <b/>
        <sz val="11"/>
        <color theme="1"/>
        <rFont val="B Mitra"/>
        <charset val="178"/>
      </rPr>
      <t xml:space="preserve"> </t>
    </r>
    <r>
      <rPr>
        <sz val="11"/>
        <color theme="1"/>
        <rFont val="B Mitra"/>
        <charset val="178"/>
      </rPr>
      <t>quantitative PCR انجام می شود.</t>
    </r>
  </si>
  <si>
    <t>اثر mir-214 بربیان ژن BCLXL  سلولهای قلبی  مدل آزمایشگاهی هایپوکسی وبرقراری مجدد اکسیژن</t>
  </si>
  <si>
    <t>بررسی اثر داروی ضد سرطان doxorubicin بر بیان miR-34 در رده سلولی سرطان پروستات</t>
  </si>
  <si>
    <t>جهت بررسی اثر داروی doxorubicin  بر روی miR34 بعد از درمان سلولها با این دارو میکرو RNA استخراج و با تست RT PCR  به cDNA تبدیل می شود و در نهایت میزان کمی آن با روش  Quantitative RT-PCR  تعیین می گردد.</t>
  </si>
  <si>
    <t>تعیین فراوانی جهش های ژنتیکی در ژن های وابسته به سرطان معده در ایران:مرور نظام مند وفرا تحلیل</t>
  </si>
  <si>
    <t>بررسی اثر داروی ضد سرطان doxorobicin بر بیان miR-34 سرکوب کننده توموری در رده سلولی سرطان مری</t>
  </si>
  <si>
    <t>سرطان یکی از عوامل اصلی بروز مرگ ومیر در جهان امروز است. سرطان بعد بیماری های قلبی-عروقی دومین عامل شایع مرگ ومیر در کشورهای توسعه یافته و سومین عامل مرگ در کشور های توسعه نیافته است. هنگامی آغاز می شود که رشد بدون کنترل سلول های موجود در بخشی از بدن آغاز می شود.سرطان مری تومور بدخیمی است که در سلول های مری آغاز می شود و امکان دارد به بافت های مجاور متاستاز دهد که معمولا در زنان اتفاق می افتد اما ممکن است مردان هم دچار آن شوند.طبق محاسبات انستیتو ملی سرطان ایالات متحده آمریکا از هر 8 زن یک نفر در زندگی خود مبتلا به سرطان مری است، این رقم در ایران 25 تا30 در 1000 نفر از جمعیت است.دوکسوروبیسین یک داروی شیمی درمانی قوی است که در درمان بیماران مبتلا به لوسمی لنفوبلاستیک، لنفوم هوچکین، لنفوم غیر هوچکین مهاجم، کارسینومای سینه، کارسینومای تخمدان و بسیاری از تومورهای جامد بسیار تأثیر گذار است. اگرچه استفاده کلینیکی این دارو به دلیل تأثیرات جانبی خصوصاً آسیب میوکاردی وابسته به دوز منجر به نارسایی احتقانی قلبی می‌گردد.عوارض دیگر آن سرکوب مغز استخوان وسیمیت قلبی که عمدتاً به صورت مزمن بروز می‌کند و استفاده از آن را محدود می‌کند.</t>
  </si>
  <si>
    <t>بنابراین مطالعه حاضر با هدف تعیین کیفیت مطالعات کارآزمایی بالینی ارزیابی شده  به مرورهای نظام مند، تمامی مرورهای نظام مند انجام یافته در گروه سرطان سینه کاکرین را انتخاب و مطالعات بدست آمده توسط 2 نفر متخصص و با استفاده از چک لیست طراحی شده بررسی و داده ها استخراج خواهند شد. بر اساس گزارشهای ارائه شده از ارزیابی کیفیت، میزان انواع سوگیریهای  موجود در هر کدام از مطالعات را تعیین و بر اساس اطلاعات به دست آمده نتایج بر اساس متا آنالیز انجام شده گزارش خواهد شد.</t>
  </si>
  <si>
    <t>بررسی اثر داروی ضد سرطان doxorobicin بر بیان miR-122 در رده سلولی سرطان پروستات</t>
  </si>
  <si>
    <t>جهت بررسی اثر داروی doxorobicin  بر روی miR122 بعد از درمان سلولها با این دارو میکرو RNA استخراج و با تست RT PCR  به cDNA تبدیل می شود و در نهایت میزان کمی آن با روش  Quantitative RT-PCR  تعیین می گردد.</t>
  </si>
  <si>
    <t>بررسی اثر داروی ضد سرطان doxorubicin  بر بیان miR-196 در رده سلولی سرطان پروستات</t>
  </si>
  <si>
    <r>
      <t>جهت بررسی اثر داروی</t>
    </r>
    <r>
      <rPr>
        <b/>
        <sz val="11"/>
        <color theme="1"/>
        <rFont val="B Mitra"/>
        <charset val="178"/>
      </rPr>
      <t xml:space="preserve"> </t>
    </r>
    <r>
      <rPr>
        <sz val="11"/>
        <color theme="1"/>
        <rFont val="B Mitra"/>
        <charset val="178"/>
      </rPr>
      <t>doxorubicin</t>
    </r>
    <r>
      <rPr>
        <b/>
        <sz val="11"/>
        <color theme="1"/>
        <rFont val="B Mitra"/>
        <charset val="178"/>
      </rPr>
      <t xml:space="preserve">   </t>
    </r>
    <r>
      <rPr>
        <sz val="11"/>
        <color theme="1"/>
        <rFont val="B Mitra"/>
        <charset val="178"/>
      </rPr>
      <t>بر روی</t>
    </r>
    <r>
      <rPr>
        <b/>
        <sz val="11"/>
        <color theme="1"/>
        <rFont val="B Mitra"/>
        <charset val="178"/>
      </rPr>
      <t xml:space="preserve"> </t>
    </r>
    <r>
      <rPr>
        <sz val="11"/>
        <color theme="1"/>
        <rFont val="B Mitra"/>
        <charset val="178"/>
      </rPr>
      <t>miR-196</t>
    </r>
    <r>
      <rPr>
        <b/>
        <sz val="11"/>
        <color theme="1"/>
        <rFont val="B Mitra"/>
        <charset val="178"/>
      </rPr>
      <t xml:space="preserve"> </t>
    </r>
    <r>
      <rPr>
        <sz val="11"/>
        <color theme="1"/>
        <rFont val="B Mitra"/>
        <charset val="178"/>
      </rPr>
      <t>بعد از درمان سلولها با این دارو میکرو</t>
    </r>
    <r>
      <rPr>
        <b/>
        <sz val="11"/>
        <color theme="1"/>
        <rFont val="B Mitra"/>
        <charset val="178"/>
      </rPr>
      <t xml:space="preserve"> </t>
    </r>
    <r>
      <rPr>
        <sz val="11"/>
        <color theme="1"/>
        <rFont val="B Mitra"/>
        <charset val="178"/>
      </rPr>
      <t>RNA</t>
    </r>
    <r>
      <rPr>
        <b/>
        <sz val="11"/>
        <color theme="1"/>
        <rFont val="B Mitra"/>
        <charset val="178"/>
      </rPr>
      <t xml:space="preserve"> </t>
    </r>
    <r>
      <rPr>
        <sz val="11"/>
        <color theme="1"/>
        <rFont val="B Mitra"/>
        <charset val="178"/>
      </rPr>
      <t>استخراج و با تست</t>
    </r>
    <r>
      <rPr>
        <b/>
        <sz val="11"/>
        <color theme="1"/>
        <rFont val="B Mitra"/>
        <charset val="178"/>
      </rPr>
      <t xml:space="preserve"> </t>
    </r>
    <r>
      <rPr>
        <sz val="11"/>
        <color theme="1"/>
        <rFont val="B Mitra"/>
        <charset val="178"/>
      </rPr>
      <t>RT PCR</t>
    </r>
    <r>
      <rPr>
        <b/>
        <sz val="11"/>
        <color theme="1"/>
        <rFont val="B Mitra"/>
        <charset val="178"/>
      </rPr>
      <t xml:space="preserve">  </t>
    </r>
    <r>
      <rPr>
        <sz val="11"/>
        <color theme="1"/>
        <rFont val="B Mitra"/>
        <charset val="178"/>
      </rPr>
      <t>به</t>
    </r>
    <r>
      <rPr>
        <b/>
        <sz val="11"/>
        <color theme="1"/>
        <rFont val="B Mitra"/>
        <charset val="178"/>
      </rPr>
      <t xml:space="preserve"> </t>
    </r>
    <r>
      <rPr>
        <sz val="11"/>
        <color theme="1"/>
        <rFont val="B Mitra"/>
        <charset val="178"/>
      </rPr>
      <t>cDNA</t>
    </r>
    <r>
      <rPr>
        <b/>
        <sz val="11"/>
        <color theme="1"/>
        <rFont val="B Mitra"/>
        <charset val="178"/>
      </rPr>
      <t xml:space="preserve"> </t>
    </r>
    <r>
      <rPr>
        <sz val="11"/>
        <color theme="1"/>
        <rFont val="B Mitra"/>
        <charset val="178"/>
      </rPr>
      <t>تبدیل می شود و در نهایت میزان کمی آن با روش</t>
    </r>
    <r>
      <rPr>
        <b/>
        <sz val="11"/>
        <color theme="1"/>
        <rFont val="B Mitra"/>
        <charset val="178"/>
      </rPr>
      <t xml:space="preserve">  </t>
    </r>
    <r>
      <rPr>
        <sz val="11"/>
        <color theme="1"/>
        <rFont val="B Mitra"/>
        <charset val="178"/>
      </rPr>
      <t>Quantitative RT-PCR</t>
    </r>
    <r>
      <rPr>
        <b/>
        <sz val="11"/>
        <color theme="1"/>
        <rFont val="B Mitra"/>
        <charset val="178"/>
      </rPr>
      <t xml:space="preserve">  </t>
    </r>
    <r>
      <rPr>
        <sz val="11"/>
        <color theme="1"/>
        <rFont val="B Mitra"/>
        <charset val="178"/>
      </rPr>
      <t>تعیین می گردد.</t>
    </r>
  </si>
  <si>
    <t>بررسی اثر داروی ضد سرطان doxorubicin بر بیان miR-34 بر رده سلولی مثانه</t>
  </si>
  <si>
    <t>جهت بررسی اثر داروی doxorobicin  بر روی miR-34 بعد از درمان سلولها با این دارو میکرو RNA استخراج و با به cDNA تبدیل می شود و در نهایت میزان کمی آن با روش  Quantitative RT-PCR  تعیین می گردد.</t>
  </si>
  <si>
    <t>سرکوب بیان ژن HMGA2 بوسیله لیپوزوم حاوی RNA کوچک مداخله گر در رده سلولی سرطان کلورکتال (HCT116)</t>
  </si>
  <si>
    <t>استفاده از روش های متداول به منظور درمان این بیماری با محدودیت هایی از قبیل بروز عوارض جانبی جدی، وجود مقاومت دارویی و غیر اختصاصی بودن دارو همراه است.سرکوب بیان ژن در سطح پس از رونویسی(Post transcriptional)  یکی ازاستراتژی های مهم در ژن درمانی است که در آن از نوکلئوتیدها به عنوان عوامل آنتی سنس استفاده می گردد.RNA کوچک مداخله گر(siRNA)، مولکول RNA دو رشته ای است که قادر است بهmRNA  هدف متصل شده و بیان آن را مهار نماید.استفاده از این روش نسبت به روش های دیگر دارای مزیت هایی از قبیل دقت، کارایی و اختصاصیت بالا بوده و فاقداثرات جانبی و توکسیک است.از طرفی دوز مصرفی و هزینه آن نیز پایین می باشد. HMGA2 از پروتئین هایی هستند که در سلول هم نقش ضدآپوپتوزی و هم نقش مهار چرخه سلولی از خود نشان می دهند. بیان بسیار زیاد این پروتئین ها در سلولهای سرطانی با رشد و پیشرفت تومور و القای رگ زایی و تهاجم و متاستاز همراه است. همچنین نتایج مطالعات، نشان دهنده افزایش بیان این پروتئین ها در آدنوکارسینوماها و کارسینوماها می باشد. در این مطالعه هدف آنست که با استفاده از  siRNA اختصاصی، HMGA2 را به صورت مجزا در رده سلولی سرطان کلورکتال (HCT116) مورد هدف قرار داده و اثرات آنها را در میزان مهار رشدو میزان سرکوب بیان ژن هدف را بررسی می کنیم</t>
  </si>
  <si>
    <t>آنالیز همراهی چند شکلی های SNP309  وArg72 pro در ژنهای Mdm2 و P53 در زنان مبتلا به سرطان کولورکتال</t>
  </si>
  <si>
    <t xml:space="preserve">سرطان کولورکتال (colorectal cancer)، چهارمین سرطان رایج می باشد، لذا تشخیص به موقع و هر چه سریع تر این بیماری می تواند کمک زیادی به انتخاب روش درمانی مناسب و یا انجام روش های تهاجمی در مراحل ابتدایی رشد سرطان گردد که هر دو منجر به نتیجه گیری بهتر و جلوگیری از پیشرفت بیشتر بیماری خواهند شد. </t>
  </si>
  <si>
    <t>سرطان سرویکس رحم یکی از سرطان های شایع به خصوص در کشور ایران می باشد.لذا شناسایی ‍‍‍,بررسی و برنامه ریزی صحیح بر مبنای آمار و اطلاعات جامع بسیار ضروری است.باتوجه به این که تاکنون مطالعات زیادی در زمینه ی شیوع و بروز سرطان سرویکس انجام گرفته است,نیاز به مطالعه ای که نتایج این مطالعات را جمع بندی کند ودید روشنی از این اطلاعات راجهت برنامه ریزی ها,تصمیم گیری ها و مداخلات ارایه دهد احساس می شود.لذا هدف مطالعه ی حاضر مرور نظام مند و فراتحلیل شیوع و بروز سرطان سرویکس رحم در قسمت های مختلف کشور ایران می باشد.</t>
  </si>
  <si>
    <t xml:space="preserve">برای انجام این مطالعه از کلید واژگان شیوع.بروز.تب مدیترانه ای فامیلی استفاده خواهد شد. برای منابع انگلیسی پایگاه های الکترونیکی شاملthecochranelibrary,tripdatabase,guideline pubmed,embase,تحت جستجو قرار خواهند گرفت و همچنین با مراجعه به کتابخانه ی مرکزی دانشگاه از پورت مجلات الکترونیکی نیز می توان به اصل مقالات دست یافت .در مرحله اول چکیده مقالات مطالعه ودر صورت دارا بودن اطلاعات مربوط به اهداف اختصاصی طرح انتخاب خواهند شد.همچنین از قسمت های منابع مقالات,امکان دسترسی به منابع میسر می باشد.بعد از جمع اوری منابع طی چند جلسه با همکاران اصلی طرح منابع از نظر واجد بودن شرایط مطالعه مجددا بررسی و ارزیابی خواهند شد.بعد از انتخاب نهایی مقالات معیار های مربوط به بروز وشیوع استاندارد شده سنی وارد جداول طراحی شده ودرنهایت با استفاده از نرم افزارCMA(comprehensive meta analyse)جمع اوری وانالیز خواهند شد . </t>
  </si>
  <si>
    <r>
      <t>بررسی اثر سینرژیسم IL-4 و اینتگرینα</t>
    </r>
    <r>
      <rPr>
        <vertAlign val="subscript"/>
        <sz val="13"/>
        <rFont val="B Mitra"/>
        <charset val="178"/>
      </rPr>
      <t>V</t>
    </r>
    <r>
      <rPr>
        <sz val="13"/>
        <rFont val="B Mitra"/>
        <charset val="178"/>
      </rPr>
      <t>β5  بر آپوپتوز مونوسیت های جدا شده از خون محیطی</t>
    </r>
  </si>
  <si>
    <r>
      <t>با توجه به نقش مونوسیت ها در بروز بیماری های التهابی مانند ژانت سل گرانولوما و همچنین عود بعد از درمان و اتیولوژی نامعلوم این بیماری ها که همواره مورد بحث بوده، مطالعات متعددی در این زمینه انجام گرفته است که بیان گر نقش مولکول های چسبندگی مونوسیت ها در بروز این بدخیمی ها می باشد. با توجه به سطوح افزایش یافته IL-4 و  اینتگرینα</t>
    </r>
    <r>
      <rPr>
        <vertAlign val="subscript"/>
        <sz val="11"/>
        <color theme="1"/>
        <rFont val="B Mitra"/>
        <charset val="178"/>
      </rPr>
      <t>V</t>
    </r>
    <r>
      <rPr>
        <sz val="11"/>
        <color theme="1"/>
        <rFont val="B Mitra"/>
        <charset val="178"/>
      </rPr>
      <t xml:space="preserve">β5 در این قبیل التهابات، در مطالعه حاضر بر آن هستیم تا با القا این شرایط در محیط برون تن میزان مقاومت این سلول ها در برابر آپوپتوز را بررسی نماییم. </t>
    </r>
  </si>
  <si>
    <t>بررسیHLA-B27 در بیماری بهجت:مرور نظام مند و فراتحلیل</t>
  </si>
  <si>
    <t xml:space="preserve">بيماري بهجت يک بيماري واسکولیت چند عضوی است که با 4 علامت اصلی زخم های راجعه دهانی، زخم های تناسلی، درگیری چشمی و ضایعات پوستی مشخص می شود. این بیماری بیشتر در بین مردان در سنین نوجوانی مشاهده می شود هرچند که علت این بیماری ناشناخته است ولی عوامل محیطی و ژنتیکی در ظهور این بیماری نقش دارند مطالعات مختلف ارتباط بین HLA-B و بیماری بهجت را نشان می دهد بنابراین انجام مطالعه ای فراتحلیل برای بررسی ارتباط بین HLA-B27 و این بیماری را در قومیت ها و کشورهای مختلف دنیا بررسی کنیم در این راستا در این مطالعه مروری نظام مند و فراتحلیلی اطلاعات مورد نیاز را  با استفاده از کلید واژه های: بیماری بهجت، سندرم بهجت، HLA-B27و معادل های انگلیسی آنها شامل:Googleجمع آوری  خواهد گردید. جهت برآورد شیوع و انجام فراتحلیل از نرم افزار CMA2 با مدل تصادفی استفاده خواهد گردید پایگاههای اطلاعاتی Iranmedex, Science Direct, Pubmed, Magiran, SID,  Irandoc  و Scholar Behcet syndrome, Behcet disease, HLA-B27 از </t>
  </si>
  <si>
    <t>بررسی وضعیت سیستم اطلاعات آزمایشگاه(lis)در بیمارستانهای آموزشی درمانی دانشگاه علوم پزشکی تبریز</t>
  </si>
  <si>
    <r>
      <t>بررسی توان خودمراقبتی بیماران دیابتی در مراکز بهداشتی درمانی شهر تبریز در سال 1393</t>
    </r>
    <r>
      <rPr>
        <sz val="13"/>
        <rFont val="B Mitra"/>
        <charset val="178"/>
      </rPr>
      <t xml:space="preserve"> </t>
    </r>
  </si>
  <si>
    <t>"ارتباط بین سن و درصد موفقیتretroperitoneoscopic pyeloplasty  دربیماران upjo"</t>
  </si>
  <si>
    <t>از هنگامی که بنیادهای شهر و شهرنشینی ایجاد گردید بحث جابجایی جمعیت و نقل و انتقال آنان یکی از ضروریات نظام شهری شد. در کشور ما سال هاست که این وظیفه سنگین و سخت را رانندگان محترم و زحمتکش اتوبوسرانی و تاکسیرانی به عهده دارند. از ابتدای ایجاد تاکسی و سازمان تاکسیرانی در ایران، متاسفانه گزینشی دقیق در انتخاب رانندگان تاکسی صورت نگرفت. در حقیقت راننده تاکسی برای یک شهروند یا مسافر، امین‌ترین فردی است که می‌تواند به وی کمک کند. احراز چنین شرایطی در ایران، فعالیت‌های آموزشی و فرهنگی بیشتری را از سوی سازمان تاکسیرانی می‌طلبد هر چه سازمان تاکسیرانی نظارت بیشتری بر انجام وظیفه رانندگان تاکسی اعمال نماید و همچنین به لحاظ فرهنگی دقت بیشتری در گزینش صورت پذیرد از نظر قرهنگ رانندگی و میزان کاهش حوادث و هزینه ها بهتر خواهیم شد. در کشور ما تاکسی مطمئن‌ترین وسیله نقلیه‌ای است که خانواده‌های ایرانی را جابجا می‌کند. امروزه با گسترش شهرهای بزرگ و بروز ناامنی‌ها در این شهرها، تاکسی تنها وسیله‌ای می‌باشد که شهروندان ایرانی به آن اطمینان دارند و در آن احساس امنیت می‌کنند. در این راستا متاسفانه برخورد نامناسب برخی رانندگان می‌باشد که سازمان تاکسیرانی نباید از آموزش رانندگان محترم تاکسی غفلت ورزد، برای ارتقای سطح شغلی و فرهنگی در تاکسیرانی باید این سازمان ضمن ارائه آموزشهای لازم به رانندگان در گزینش رانندگان جدید دقت بیشتری به عمل آورد. رانندگی کردن و خطر تصادف احتمالی آن را باید در بافت زندگی افراد جستجو کرد. رفتار هایی که فرد در زمینه ی رانندگی نظیر ویراژ دادن، سبقت گرفتن، عبور از چراغ قرمز، نبستن کمربند ایمنی و... انجام می دهد برخاسته از موقعیت های ساختاری و انتخاب های فردی می باشد. هدف اصلی این مطالعه بررسی و شناخت فرهنگ رفتاری رانندگان به روش پرسش نامه می باشد.  جمعیت مورد مطالعه رانندگان تاکسی شهر می باشد و برای تعیین تعداد نمونه مورد نیاز ابتدا به تعداد 50 مورد پرسش نامه از بین رانندگان تکمیل می شود و پس از تجزیه و تحلیل داده ها و با استفاده از محاسبات آماری تعداد نمونه مورد نیاز تعیین می گردد.  نمونه ها در ابتدا به صورت خوشه ای و سپس به صورت تصادفی انتخاب می شوند. پس از جمع آوری داده ها نمونه ها وارد نرم افزار آماری  spss گردیده و شاخص های آماری توصیفی و تحلیلی مربوطه استخراج گردد.</t>
  </si>
  <si>
    <t>بررسی تاثیر شاخص های سلامت بر رشد اقتصادی در کشورهای عضو میدترانه شرقی(EMRO)طی سالهای 2012-1995</t>
  </si>
  <si>
    <t>بررسی اثر داروی ضد سرطان Doxorbicin بر بیان miR-155 در رده سلولی کولون(HT-29)</t>
  </si>
  <si>
    <t>بررسی اثر داروی ضد سرطان Doxorbicin بر بیان miR-34 در رده سلولی کولون(HT-29)</t>
  </si>
  <si>
    <t>جهت بررسی اثر داروی doxorobicin  بر روی miR34 بعد از درمان سلولها با این دارو میکرو RNA استخراج و با تست RT PCR  به cDNA تبدیل می شود و در نهایت میزان کمی آن با روش  Quantitative RT-PCR  تعیین می گردد. سپس جهت تعیین اثر سمیت سلولی داروی doxorobicin   بر روی رده سلولی HT-29 از روش  MTTاستفاده می‌کنیم.</t>
  </si>
  <si>
    <t>در اين كار تحقيقي، به منظور افزايش حساسیت و نيز ساده تر و كارآمدتر كردن استفاده از لیپوزوم ها در بیوسنسورهای الکتروشیمیایی، لیپوزوم هایی با فرمولاسیون و سایزهای مختلف به روش سین لایر و هیدراته کردن آن با عامل الکترواکتیو هگزاسیانوفرات (II) ساخته شده و سپس با استفاده از عوامل تخریب کننده متانول و تریتون x-100 لیپوزوم ها تخریب و بیشترین شدت سیگنال برای تعیین فرمولاسیون و عامل تخریب کننده مناسب در حالت بهینه ارزیابی خواهد شد.</t>
  </si>
  <si>
    <t>اثر سوپرناتانت حاصل از مخمر ساکارومایسس بولاردی بر بیان ژن های ERB-2 و ERB-3 در رده سلول سرطانی کولون(Caco-2)</t>
  </si>
  <si>
    <t>هدف این کارآزمایی بالینی تصادفی یک­سوکور (افراد درگیر در تجزیه و تحلیل داده­ها از گروهها اطلاعی نخواهندداشت)، تعیین تاثیر آموزش مبتنی بر سبک زندگی بر افسردگی و اضطراب دوران بارداری و پس از زایمان همسران زنان باردار می­باشد که بر روی همسران زنان باردار مراجعه کننده به مراکز بهداشتی-درمانی شهر بوکان انجام خواهد شد. پس از اخذ مجوز از کمیته اخلاق، از مدیریت بهداشت و درمان شهرستان بوکان مجوز نمونه­گیری اخذ خواهدشد.</t>
  </si>
  <si>
    <t>اثر گرلین بر سطح پلاسمائی PACAP و رفتارهای گریز از نور در میگرن حاد القاء شده توسط نیتروگلیسیرین در رتهای نر بالغ</t>
  </si>
  <si>
    <t>بررسی اثر همزمان داروی Paclitaxel وCucurbitacin بر مهار بیان ژنهای Bcl-2 وSurvivin در رده سلولی MCF</t>
  </si>
  <si>
    <t>برای تعیین میزان کاهش بیان ژن های Survivinو Bcl-2 توسط  داروهای فوق، پس از استخراج RNA کل سلولی از روش SYBR Green quantitative PCR استفاده می گردد.</t>
  </si>
  <si>
    <t>با نظر به اینکه دستیابی به داربست هایی با ویژگی های مطلوب و بهبود یافته جهت ترمیم زخم ها از اهمیت ویژه ای برخورد است و اخیرا مطالعات مهمی در رابطه با توسعه داربست های کامپوزیت برای اهداف مهندسی بافت پوست از طریق بکار گیری ماکروملکولهای بیولوژیکی طبیعی و سنتتیک همراه با عصاره هایی از مواد طبیعی انجام گرفته است، در پژوهش پیشرو بر آنیم تا با توجه به ویژگی های منحصربفرد عسل، ضمن ساخت داربتس نانفویبری حاوی عصل با کمک تکنیک الکترواسپینینگ، تاثیر آن را بر روی میزان تکثیر سلولهای بنیادی مزانشمیال مشتق از بافت آدیپوز در محیط in vitro را بررسی نماییم. خلاصه روش اجرا:-        تعیین خصوصیات موروفولوژیکی، مکانیکی و شیمیایی داربست نانوفیبری حاوی عسل-        تعیین میزان زنده مانی و تکثیر سلولهای بنیادی مزانشیمال بر روی داربست های نانوفیبری حاوی عسل و فاقد عسل</t>
  </si>
  <si>
    <t>عصاره تام بابونه را با غلظت mg/ml 10 تهیه می کنیم. AuNPs توسط کاهش یک میلی لیتر محلول Au3+ به وسیله عصاره تام بابونه  در شرایط مختلف شامل نسبت ها، دما و PHهای متفاوت سنتز می شود. نانوذره های سنتز شده  به وسیله چشم غیر مسلح از نظر تغییر رنگ از زرد تا قرمز یاقوتی بررسی می شوند. سپس با روش کاهش سیترات سنتز شیمیایی نانوذرات طلا را انجام می دهیم. نانوذرات سنتز شده توسط آنالیز کالریمتری، میکروسکوپ الکترونی (TEM) ، آنالیز اندازه ذرات و FTIR ارزیابی می گردند. سلول سرطانی در هر چاهک پلیت 96 خانه MTT assay کشت داده می شود. سپس غلظت های مختلف نانودرات (0-100 %) 3 بار اضافه می گردد. میانگین جذب برای هر غلظت محاسبه شده و درصد زیست پذیری توسط فورمول تعیین می گردد.</t>
  </si>
  <si>
    <t>یک مطالعه کمی با طرح توصیفی همبستگی (Descriptive Correlational Design)، با هدف تعیین ارتباط بین درک پرسپتورها از پاداش، حمایت و تعهد به نقش پرسپتوری در یک برنامه پرسپتورشیپ برای دانش­آموختگان جدید پرستاری در مرکز آموزشی و درمانی کودکان تبریز انجام خواهد شد. پرستارانی که در مرکز آموزشی و درمانی کودکان تبریز همزمان با ایفای نقش مراقبتی خود و یا بعبارت دیگر علاوه بر انجام امور بالینی بیماران، در نقش پرسپتور نیز انجام وظیفه می نمایند، بعنوان مشارکت­کنندگان این مطالعه انتخاب خواهند شد.</t>
  </si>
  <si>
    <t>تعیین مقدار و بررسی پروفایل انحلال آتوروستاتین و ازتیمایب به صورت همزمان در قرص حاوی مخلوط این دو دارو(Avas-Ez)با استفاده از روشهای کالیبراسیون چند متغیره PLS وPCR</t>
  </si>
  <si>
    <t xml:space="preserve">در پروژه تحقیقاتی حاضر، برای اولین بار شیوع پلی مورفیسم C-645T(db SNP ID:rs20420) که در ناحیه پروموتر ژن    cox2 در بیماران  مبتلا به سرطان کولورکتال و گروه شاهد در جمعیت آذری بررسی خواهد شد. در این بررسی 5 میلی لیتر نمونه خون از هر یک از بیماران مبتلا به سرطان کولورکتال که جهت جراحی به پزشک معالج مراجعه کرده اند افراد حاضر در گروه شاهد پس از اخذ رضایت نامه کتبی  جهت استخراج DNA  گرفته خواهد شد. سپس از نمونه های جمع آوری شده ِdna استخراج شده و برای بررسی پلیمورفیسم مورد نظر از روش ARMS_PCR استفاده خواهد شد. </t>
  </si>
  <si>
    <t xml:space="preserve">به دنبال غربال کتابخانه ی Human Single-Chain Phage libraryعلیه پپتید EGFRvIII که از قبل انجام شده بود كلون مربوط به آنتی بادی تک زنجیره با افینیتی بالا انتخاب و بعد از کشت در حجم بالا توسط ستون Ni-NTAتخلیص می شود.سلول های سرطانی گلیوبلاستومای بیان کننده ی EGFRvIII خریداری و بعد از کشت جهت بررسی اثر مهاری آنتی بادی تولید شده با استفاده از تکنیکهای الایزا وMTT assay به کار برده خواهد شد. </t>
  </si>
  <si>
    <t xml:space="preserve"> تعیین وضعیت امنیت غذایی در افراد مبتلا به سندرم متابولیک و مقایسه آن با افراد سالم: یک مطالعه توصیفی مقطعی با رویکرد تحلیلی </t>
  </si>
  <si>
    <t xml:space="preserve">مطالعه توصیفی مقطعی با رویکرد تحلیلی حاضر با هدف تعیین وضعیت ناامنی غذایی در افراد مبتلا به سندرم متابولیک و مقایسه آن با افراد سالم بزرگسال مراجعه کننده به مراکز بهداشتی-درمانی دانشگاه علوم پزشکی تبریز در سال 1394 انجام خواهد شد. </t>
  </si>
  <si>
    <t>عصاره تام بابونه را با غلظت mg/ml 10 تهیه می کنیم. AgNPs توسط کاهش یک میلی لیتر محلول Ag+ به وسیله عصاره تام بابونه در شرایط مختلف شامل غلظت ها ، دما و  PH های متفاوت سنتز می شود. نانوذره های سنتز شده به وسیله چشم غیر مسلح از نظر تغییر رنگ از زرد تا نارنجی بررسی می شوند. سپس با روش کاهش سیترات سنتز شیمیایی نانوذرات نقره را انجام می دهیم. نانوذرات سنتز شده توسط آنالیز کالریمتری، میکروسکوپ الکترونی (TEM) ، آنالیز اندازه ذرات و FTIR ارزیابی می گردند. سلول سرطانیMCF7 در هر چاهک پلیت 96 خانه MTT assay کشت داده می شود. سپس غلظت های مختلف نانودرات (0-100 %) 3 بار اضافه می گردد. میانگین جذب برای هر غلظت محاسبه شده و درصد زیست پذیری توسط فرمول تعیین می گردد.</t>
  </si>
  <si>
    <t>سرطان سینه شایع‌ترین نوع بدخیمی در بین زنان در کل جهان و نیز در ایران محسوب می‌شود و طبق مطالعات صورت گرفته، 23% کل سرطانها را در زنان و 14% از موارد مرگ در اثر سرطان را در بین زنان شامل می‌شود. بنابراین پیشگیری از آن، تشخیص به موقع و نیز درمان صحیح و هدفمند این سرطان از اهمیت بالایی برخوردار می‌باشد. Taxol یکی از داروهای بسیار موثر در انواع مختلف این سرطان و نیز برخی سرطان‌های دیگر از جمله سرطان تخمدان می‌باشد. مکانیسم سلولی این دارو به خوبی ثابت شده است که نشان می دهد این دارو با تداخل در عملکرد میکروتوبول‌ها اثر سایتوتوکسیک خود را ایفا می کند</t>
  </si>
  <si>
    <t>سرطان سینه شایع‌ترین نوع بدخیمی در بین زنان در کل جهان و نیز در ایران محسوب می‌شود و طبق مطالعات صورت گرفته، 23% کل سرطانها را در زنان و 14% از موارد مرگ در اثر سرطان را در بین زنان شامل می‌شود. بنابراین پیشگیری از آن، تشخیص به موقع و نیز درمان صحیح و هدفمند این سرطان از اهمیت بالایی برخوردار می‌باشد. Taxol یکی از داروهای بسیار موثر در انواع مختلف این سرطان و نیز برخی سرطان‌های دیگر از جمله سرطان تخمدان می‌باشد. مکانیسم سلولی این دارو به خوبی ثابت شده است که نشان می دهد این دارو با تداخل در عملکرد میکروتوبول‌ها اثر سایتوتوکسیک خود را ایفا می کند.</t>
  </si>
  <si>
    <t>یکی از روش های دقیق کنترل مقدار ماده موثره قرص هاي آتوروستاتین-ازتیمایب روش کروماتوگرافي مايع با کارايي بالا می باشد که روشی وقت گير و پر هزينه بوده و نياز به مهارت فرد آناليز کننده دارد، روش های اسپکتروفوتومتریک گزارش شده در منابع جهت تعیین مقدار همزمان این دو ماده روش های کالیبراسیون تک نقطه ای می باشند که از دقت کافی برخوردار نیستند. از اين رو ارائه يک روش كمومتريكس ساده دقیق (استفاده از روشهای کالیبراسیون چند متغیره  PLS (partial least square)  و PCR (pricipal component regression)) با استفاده از اسپکتروفوتومتري مي تواند جهت تعيين مقدار همزمان  و بررسی پروفایل انحلال اين دو دارو مورد استفاده قرار گیرد. اميدواریم که نتايج حاصل از اين طرح تحقيقاتي منجر به ارائه يک روش آزمايشگاهي سريع، ساده، کار آمد و از لحاظ اقتصادي مقرون به صرفه جهت بررسی پروفایل انحلال و تعيين مقدار همزمان این دو ماده موثره در قرص آنها گردد.</t>
  </si>
  <si>
    <t>آسم جزءبیماری های شایع دوران کودکی است.با توجه به این که تا کنون مطالعات فراوانی در زمینه ی شیوع و بروز آسم در ایران انجام گرفته نیاز به مطالعه ای که نتایج این مطالعات را جمعبندی و دید روشن و وسیعی جهت برنامه ریزیها ی اتی ، تصمیم گیری ها و تعیین پروتوکولها ی درمانی مناسب در راستا ی کاهش شیوع ان ارائه دهد ، احساس می شود. لذا هدف مطالعه حاضر مرور نظام مند و فراتحلیل شیوع و بروز اسم در کودکان ایرانی است.ما در این طرح با روش متا انالیز به مطالعه مقاله های مرتبط با شیوع و بروز اسم در کودکان ایرانی و استخراج داده های حاصله از مطالعات گذشته برای بدست اوردن امار قابل اعتماد در سطح کشور می پردازیم.در این مطالعه اطلاعات مورد نیاز با استفاده از کلید واژه های شیوع,بروز, آسم کودکان از پایگاه های اطلاعاتی  CINAHL, Science Direct, PubMed, Magiran, SID جمع اوری خواهد شد.</t>
  </si>
  <si>
    <r>
      <t>در این طرح تحقیقاتی تلاش خواهد گردید تا با انتخاب پروموتور مناسب وهمچنین کار گذاری ان در کنار عنصر پاسخ دهنده هایپوکسی بیان قابل القای ژن MiR-214 را درسلول های عضله قلبی افزایش دهیم. این ژن دارای تارگت اختصاصی در ناحیهprime untranslated region  3 ژن</t>
    </r>
    <r>
      <rPr>
        <sz val="11"/>
        <color rgb="FF000000"/>
        <rFont val="B Mitra"/>
        <charset val="178"/>
      </rPr>
      <t>solute carrier family 8 (sodium/calcium exchanger), member 1 می باشد.این ژن یک کانال انتقالی سدیم کلسیم را کد می نماید.</t>
    </r>
    <r>
      <rPr>
        <sz val="11"/>
        <color theme="1"/>
        <rFont val="B Mitra"/>
        <charset val="178"/>
      </rPr>
      <t>بدین جهت یکی از مناسب ترین پروموتور های اختصاصی عضله قلب مانند زنجیره سبک میوزین Myosin light chain را انتخاب کرده و عناصر پاسخ دهنده به هایپوکسی را نیز در کنار ان قرار دادیم .این عناصر تحت عنوان Hypoxy response element  شناخته می شوند که در  5′ UTR برخی از ژن ها که شناخته شده ترین ان ها فاکتور رشد اندوتلیال عروقی (Vascular endothelial growth factor)  می باشد قرار گرفته است.</t>
    </r>
  </si>
  <si>
    <r>
      <t xml:space="preserve">این مطالعه، یک مطالعه توصيفي تحليلي است که به صورت مقطعی انجام می گیرد. هدف این مطالعه بررسی عوامل مدیریتی موثر بر کیفیت مستندات پرستاری  و نگرش پرستاران در خصوص ثبت مستندات پرستاری در سال 1393می باشد.  محیط انجام این پژوهش بیمارستان های آموزشی درمانی امام رضا، سینا و طالقانی می باشد. </t>
    </r>
    <r>
      <rPr>
        <sz val="11"/>
        <color theme="1"/>
        <rFont val="B Mitra"/>
        <charset val="178"/>
      </rPr>
      <t>علت انتخاب این بیمارستان ها مربوط به</t>
    </r>
    <r>
      <rPr>
        <sz val="11"/>
        <color rgb="FFFF0000"/>
        <rFont val="B Mitra"/>
        <charset val="178"/>
      </rPr>
      <t xml:space="preserve"> </t>
    </r>
    <r>
      <rPr>
        <sz val="11"/>
        <color theme="1"/>
        <rFont val="B Mitra"/>
        <charset val="178"/>
      </rPr>
      <t>عمومی بودن آنها می باشد.</t>
    </r>
    <r>
      <rPr>
        <sz val="11"/>
        <color rgb="FFFF0000"/>
        <rFont val="B Mitra"/>
        <charset val="178"/>
      </rPr>
      <t xml:space="preserve"> </t>
    </r>
  </si>
  <si>
    <r>
      <t xml:space="preserve">این مطالعه از نوع همبستگی خواهد بود که ارتباط ارتباط بین </t>
    </r>
    <r>
      <rPr>
        <shadow/>
        <sz val="11"/>
        <color theme="1"/>
        <rFont val="B Mitra"/>
        <charset val="178"/>
      </rPr>
      <t xml:space="preserve">کیفیت زندگی و سازگاری زناشویی </t>
    </r>
    <r>
      <rPr>
        <sz val="11"/>
        <color theme="1"/>
        <rFont val="B Mitra"/>
        <charset val="178"/>
      </rPr>
      <t>در زوج های نابارور مراجعه کننده به مرکز نازایی الزهرا ، شهر تبریز،1393-1394.را بررسی خواهد نمود. با توجه به افزایش تعداد افراد نابارور کشور و افزایش بار اقتصادی و تحمیل هزینه های هنگفت به سیستم بهداشتی كشور و تأثیر این دوره زندگی بر كیفیت زندگی و عملكرد خانواده و بستری های متعدد بیمارستانی ، بر اساس نتایج حاصله می توان در مورد اجرا و تاکید بیشتر بر سلامت  افراد نابارور و راهکارهای لازم تصمیم گرفت.</t>
    </r>
  </si>
  <si>
    <r>
      <t>این مطالعه با هدف تحلیل وضعیت بیمارستان شهید مدنی تبریزدر سال 1393 انجام خواهد شد. این مطالعه از نوع مطالعات مشاهده ای و توصیفی بوده که در 6 گام انجام خواهد شد. محیط مطالعه بیمارستان تخصصی شهید مدنی تبریز است که در سال 1393 مورد بررسی قرار خواهد گرفت.اولین گام مطالعه بررسی وضعیت بیمارستان شهید مدنی از بعد نقاط قوت، ضعف، فرصتها و تهدیدات است که این بررسی با استفاده از تکنیکها گروه اسمی</t>
    </r>
    <r>
      <rPr>
        <vertAlign val="superscript"/>
        <sz val="11"/>
        <color theme="1"/>
        <rFont val="B Mitra"/>
        <charset val="178"/>
      </rPr>
      <t>[1]</t>
    </r>
    <r>
      <rPr>
        <sz val="11"/>
        <color theme="1"/>
        <rFont val="B Mitra"/>
        <charset val="178"/>
      </rPr>
      <t>، بارش افکار</t>
    </r>
    <r>
      <rPr>
        <vertAlign val="superscript"/>
        <sz val="11"/>
        <color theme="1"/>
        <rFont val="B Mitra"/>
        <charset val="178"/>
      </rPr>
      <t>[2]</t>
    </r>
    <r>
      <rPr>
        <sz val="11"/>
        <color theme="1"/>
        <rFont val="B Mitra"/>
        <charset val="178"/>
      </rPr>
      <t xml:space="preserve"> و تکنیک SWOT انجام خواهد پذیرفت.در گام بعدی با بررسی نقاط قوت، ضعف، فرصتها و تهدیدات بدست آمده، مطالب مرور شده و تم های کلی و جزیی آنها استخراج می شود و با استفاده از نمودار همگرایی طبقه بندی نقاط قوت، ضعف، فرصتها و تهدیدات صورت می گیرد.سپس از طریق بررسی متون و  طی جلسه نشست متخصصین</t>
    </r>
    <r>
      <rPr>
        <vertAlign val="superscript"/>
        <sz val="11"/>
        <color theme="1"/>
        <rFont val="B Mitra"/>
        <charset val="178"/>
      </rPr>
      <t>[3]</t>
    </r>
    <r>
      <rPr>
        <sz val="11"/>
        <color theme="1"/>
        <rFont val="B Mitra"/>
        <charset val="178"/>
      </rPr>
      <t xml:space="preserve"> شاخص های کلیدی کیفیت استخراج شده و طبق مدل دونابدیان در سه سطح ساختاری، فرایندی و برون داد طبقه بندی می شوند.پس از تهیه شاخص های کلیدی کیفیت در سه سطح اشاره شده با مراجعه به قسمت مدارک پزشکی و واحد بهبود کیفیت بیمارستان این شاخص ها جمع آوری گردیده و با استفاده از آمار توصیفی گزارش خواهند شد.</t>
    </r>
  </si>
  <si>
    <r>
      <t>مطالعه تحلیلی حاضر بصورت مورد-شاهدی به منظور تعیین ارتباط نسبت سرمی گرلین به آبستاتین با اجزای سندروم متابولیک در افراد مبتلا به این سندروم می‌باشد. افراد مشارکت کننده در این مطالعه شامل 80 زن در محدوده‌ی سنی 50-30 سال می‌باشند که 40 نفر آنان افراد مبتلا به سندروم متابولیک هستند که بر اساس معیارهای ATP(III) تشخیص داده می‌شوند که به روش نمونه گیری آسان و در دسترس از میان افرادی که برای اولین بار به متخصص تغذیه مراجعه می‌کنند انتخاب خواهند شد و 40 نفر دیگر افراد سالم غیرمبتلا به سندروم متابولیک که دو یا کمتر از دو معیار ابتلا به سندروم متابولیک را دارند، به عنوان گروه کنترل هستند که از طریق فراخوان عمومی به مطالعه دعوت خواهند شد و فاقد علائم آشکار هرنوع بیماری در زمان نمونه‌گیری بوده و هیچ‌گونه دارویی در آن زمان مصرف نمی کنند و که از نظر سن و BMI‌ با گروه مورد همسان سازی می‌شوند. افراد هر دو گروه با لحاظ معیارهای ورود و خروج در مورد آنها و پس از اطلاع از اهداف و روش اجرای مطالعه و اطمینان از محرمانه ماندن اطلاعات و اختیاری بودن همکاری و امضا کردن فرم رضایت آگاهانه وارد مطالعه خواهند شد. ابتدا تکمیل فرم مربوط به اطلاعات فردی ( شامل: سن، میزان تحصیلات،‌شغل،‌وضعیت تاهل) ، پرسش‌نامه بین المللی سطح فعالیت فیزیکی، پرسش‌نامه استرس که روایی و پایایی آنها قبلا مورد تایید قرار گرفته و ثبت غذایی 3 روزه که با آموزش به افراد، توسط خود آنها در 2 روز عادی و 1 روز تعطیل پر خواهد شد، انجام خواهد گرفت. نمایه‌های تن سنجی شامل قد، وزن و دور کمر و دور باسن توسط کارشناس تغذیه اندازه گیری خواهد شد.</t>
    </r>
    <r>
      <rPr>
        <sz val="11"/>
        <color rgb="FFFF0000"/>
        <rFont val="B Mitra"/>
        <charset val="178"/>
      </rPr>
      <t xml:space="preserve"> </t>
    </r>
    <r>
      <rPr>
        <sz val="11"/>
        <color theme="1"/>
        <rFont val="B Mitra"/>
        <charset val="178"/>
      </rPr>
      <t>سپس از داوطلبان خواسته می‌شود صبح روز بعد بصورت ناشتا در محل حاضر شده و توسط خونگیر به میزان 7-5 میلی لیتر از آنها خونگیری می‌شود. به منظور جداسازی سرم، نمونه های خونی به مدت 10 دقیقه با سرعت 3500 دور بر دقیقه در دمای 4+ درجه سانتیگراد سانتریفیوژ خواهند شد و بلافاصله بعد از سانتریفیوژ و جداسازی سرم, تا زمان اندازه‌گیری متغیرها در دمای 70- درجه سانتیگراد فریز و نگهداری خواهد شد و در نهایت از نظر سطح سرمی گرلین، آبستاتین و انسولین به روش ELISA و پروفایل لیپیدی وگلوکز به روش آنزیمی مورد بررسی قرار خواهند گرفت. سپس کلیه‌ی داده‌های حاصل از ارزیابی بیوشیمیایی، بالینی، تن سنجی و همچنین داده­های حاصل از آنالیز دریافت غذایی با نرم افزار  N4 وارد SPSS شده و با روش‌های آماری مناسب، مورد تجزیه و تحلیل قرار خواهند گرفت.</t>
    </r>
  </si>
  <si>
    <t>1906104</t>
  </si>
  <si>
    <t>Preparation of a humanized single chain antibody (hscfv) targeting EGFR-over expressing cancers</t>
  </si>
  <si>
    <t>Abstract
Introduction: Today, monoclonal antibodies are considered as an important tools in targeted therapy,
particularly in cancer targeted therapy. New small antibody formats such as Single chain fragment variable
(scfv) have several advantages over full length antibodies such as small size for higher penetration onto solid
tumors, simple expression systems and their possible connection to various toxins and labeles. A new approach
in this field is humanization of these antibodies to reduce their immunogenicity. Epidermal Growth Factor
Receptor (EGFR) is involved in a number of cancers. The purpose of this study was the humanization of the
murine antibody m225 and its expression in the form of anti-EGFR humanized scfv (hscfv).
Materials and methods: Complementarity determining regions (CDRs) sequences of m225 antibody were grafted
on the framework of selected human germ line sequences. Modeling was used for construction of threedimensional
structure of designed sequence and compared with the m225 antibody. Recombinant hscfv was
affinity purified by Ni-NTA column after expression in E. coli and its reactivity with cells over expressing the
EGFR was investigated.
Result: The humanization of m225 variable regions resulted in 13.7% increase in humanness of hscfv. Analysis
by modeling showed that the humanization of m225 did not altered the conformation of hscFv. Expression
analysis showed that the hscFv was produced with a high concentration in E. coli. Investigation of reactivity of
the purified hscFv with EGFR over expressing cells showed that this antibody is able to detect and react with the
target cells.
Key word: Monoclonal antibodies, humanization, scFv, CDRsequences</t>
  </si>
  <si>
    <t>اکبری</t>
  </si>
  <si>
    <t>Bahman Akbari1,2,3, Safar Farajnia*2, Nosratollah Zarghami1, Nejat Mahdieh4, Abolfazl Barzegar1, Mohammad
Rahmati1, Shiva Ahdi khosroshahi 5</t>
  </si>
  <si>
    <t xml:space="preserve">اولین همایش بین المللی و نهمین همایش ملی بیوتکنولوژی جمهوری اسلامی ایران    </t>
  </si>
  <si>
    <t>Abstract
Conventional cancer treatments such as chemotherapy, radiotherapy and surgery have serious problems
including: solid tumors can not be removed completely by surgery and some cells will remain such as metastatic
cells, which leads to tumor relapse. Radiotherapy damages patient's normal cells. Chemotherapy initially
generate a good response in patients, but after a while, the cancer cells resisted to the chemicals agents.
Development of new cancer therapies is based on the design of drugs that targets specifically to cancer cells
while have minimal adverse effects on normal tissues. In targeted therapy is used From antibodies, ligands and
peptides for targeted toxins, enzymes and other toxic agents which are known as immunotoxin(ITs). Denileukin
Diftitox, has been approved by the Food and Drug Administration as a first IT for cutaneous T cell lymphoma In
1999. The aim of this study is design and produce of anti-EGFR ITs.
Materials and methods: In the design of this immunotoxin, initially exotoxin A sequence was optimized so that
the toxin was reduced from 69 to 25 kDa. Then, was used from anti-EGFR humanized Single-chain antibody
For the toxin targeting. The IT was affinity purified by Ni-NTA column after expression in E. coli and its
reactivity with cells over expressing the EGFR was investigated.
Result: Expression analysis showed that the desired IT was produced with a high concentration in E. coli.
Investigation of reactivity of the purified IT with EGFR over expressing cells showed that these IT are able to
detect and react with the target cells.
Keywords: Cancer therapy, Targeted therapy, Immunotoxin</t>
  </si>
  <si>
    <t>Bahman Akbari1,2,3, Safar Farajnia*2, Nosratollah Zarghami1, Nejat Mahdieh4, Abolfazl Barzegar1, MohammadRahmati1, Shiva Ahdi khosroshahi5</t>
  </si>
  <si>
    <t>1906105</t>
  </si>
  <si>
    <t>1906106</t>
  </si>
  <si>
    <t>Preparation of anti-EGFR hscfv-truncated PE immunotoxin and evaluation of its reactivity against EGFR+ tumoral cells</t>
  </si>
  <si>
    <t xml:space="preserve">نقش میکروبیوتای روده ای در سلامت و مروری کوتاه بر نقش ممل های پروبیوتیکی وپری بیوتیکی در پیشگیری از چاقی </t>
  </si>
  <si>
    <t xml:space="preserve">تاثیر مکمل یاری اسیدهای چرب امگا3بر سطح لپتین و وضعیت اشتها در افراد چاق :کارآزمایی بالینی تصادفی و دو سویه کور </t>
  </si>
  <si>
    <t>2755766158</t>
  </si>
  <si>
    <t xml:space="preserve">لاله </t>
  </si>
  <si>
    <t>پیاهو</t>
  </si>
  <si>
    <t>لاله پیاهو،یاسر خواجه بیشک</t>
  </si>
  <si>
    <t>کنگره بین المللی چاقی مادر و کودک</t>
  </si>
  <si>
    <t>1906107</t>
  </si>
  <si>
    <t>1906108</t>
  </si>
  <si>
    <t xml:space="preserve">تاثیر مکمل یاری اسیدهای چرب امگا3 بر سطح لپتین و وضعیت اشتها در افراد چاق:کار آزمایی بالینی تصادفی و دو سویه کور </t>
  </si>
  <si>
    <t xml:space="preserve">شانزدهمین کنگره سالانه ملی و ششمین کنگره بین المللی پژوهشی دانشجویان علوم پزشکی کشور   </t>
  </si>
  <si>
    <t>بررسی اثرات ضد التهاب پودر گیاه شوید در بیماران مبتلابه دیابت نوع 2</t>
  </si>
  <si>
    <t>1906109</t>
  </si>
  <si>
    <t>1906110</t>
  </si>
  <si>
    <t>1906111</t>
  </si>
  <si>
    <t>دخالت گلیکوژن سنتاز کیناز-3 بتا و نقش وضعیت اکسیداسیون در از بین رفتن اثر محافظت قلبی پست کاندیشنینگ در موش صحرایی مبتلا به دیابت مزمن</t>
  </si>
  <si>
    <t>1570299201</t>
  </si>
  <si>
    <t xml:space="preserve"> جوادی</t>
  </si>
  <si>
    <t>اولین کنگره بین المللی فیزیولوژی و بیست و سومین کنگره فیزیولوژی و فارماکولوژی</t>
  </si>
  <si>
    <t>پیشگیری از سرطان روده بزرگ</t>
  </si>
  <si>
    <t>2219838587</t>
  </si>
  <si>
    <t>فریبا</t>
  </si>
  <si>
    <t>علیزاده</t>
  </si>
  <si>
    <t>ارتباط فاکتورهای باروری و هورمون درمانی با سرطان روده بزرگ در زنان</t>
  </si>
  <si>
    <t>تاثیرعوامل فردی بر سرطان کولورکتال</t>
  </si>
  <si>
    <t xml:space="preserve">دومین کنگره بین المللی سرطان های دستگاه گوارش </t>
  </si>
  <si>
    <t>1906112</t>
  </si>
  <si>
    <t>1906113</t>
  </si>
  <si>
    <t>1906114</t>
  </si>
  <si>
    <t>Sexual Dysfunctions in women with Multip Sclerosis</t>
  </si>
  <si>
    <t>فریده</t>
  </si>
  <si>
    <t>کویک</t>
  </si>
  <si>
    <r>
      <t xml:space="preserve">دوازد همین کنگره </t>
    </r>
    <r>
      <rPr>
        <b/>
        <i/>
        <sz val="12"/>
        <color theme="1"/>
        <rFont val="Times New Roman"/>
        <family val="1"/>
      </rPr>
      <t xml:space="preserve">MS </t>
    </r>
    <r>
      <rPr>
        <b/>
        <i/>
        <sz val="12"/>
        <color theme="1"/>
        <rFont val="B Yagut"/>
        <charset val="178"/>
      </rPr>
      <t xml:space="preserve"> ایران </t>
    </r>
  </si>
  <si>
    <t>تاثیر تغذیه و محیط بر بیماری مولتیپل اسکلروزیس</t>
  </si>
  <si>
    <r>
      <t xml:space="preserve">دوازدهمین کنگره </t>
    </r>
    <r>
      <rPr>
        <b/>
        <i/>
        <sz val="12"/>
        <color theme="1"/>
        <rFont val="Times New Roman"/>
        <family val="1"/>
      </rPr>
      <t>MS</t>
    </r>
    <r>
      <rPr>
        <b/>
        <i/>
        <sz val="12"/>
        <color theme="1"/>
        <rFont val="B Yagut"/>
        <charset val="178"/>
      </rPr>
      <t xml:space="preserve"> ایران </t>
    </r>
  </si>
  <si>
    <t>1906115</t>
  </si>
  <si>
    <t>1906116</t>
  </si>
  <si>
    <t xml:space="preserve">Health complex,an Approach to Move towards Universal Health coverage </t>
  </si>
  <si>
    <t>1360271988</t>
  </si>
  <si>
    <t>رویا</t>
  </si>
  <si>
    <t>حسن زاده</t>
  </si>
  <si>
    <t xml:space="preserve">:اولین کنگره بین المللی دانشجویی پژوهش ارزشمند و عملکرد مبتنی بر شواهد </t>
  </si>
  <si>
    <t>1906117</t>
  </si>
  <si>
    <t>Cytoprotective properties of coenzyme Q10 (CoQ10) nanoparticles against dichlorvos-induced cytotoxicity in isolated rat hepatocyte</t>
  </si>
  <si>
    <t>احمدیان</t>
  </si>
  <si>
    <r>
      <t>9</t>
    </r>
    <r>
      <rPr>
        <b/>
        <i/>
        <vertAlign val="superscript"/>
        <sz val="12"/>
        <color theme="1"/>
        <rFont val="Times New Roman"/>
        <family val="1"/>
      </rPr>
      <t>th</t>
    </r>
    <r>
      <rPr>
        <b/>
        <i/>
        <sz val="12"/>
        <color theme="1"/>
        <rFont val="Times New Roman"/>
        <family val="1"/>
      </rPr>
      <t xml:space="preserve"> Congress of the Turkish Society of Toxicology with the participation of the Hellenic Society of Toxicology</t>
    </r>
    <r>
      <rPr>
        <b/>
        <i/>
        <sz val="12"/>
        <color theme="1"/>
        <rFont val="B Yagut"/>
        <charset val="178"/>
      </rPr>
      <t xml:space="preserve"> </t>
    </r>
  </si>
  <si>
    <t>1906118</t>
  </si>
  <si>
    <t>Hypertension as a significant risk factor for hemorrhagic stroke in northwest Iran</t>
  </si>
  <si>
    <t>1700070983</t>
  </si>
  <si>
    <t>علیرضا</t>
  </si>
  <si>
    <t>مجدی اسکویی</t>
  </si>
  <si>
    <t xml:space="preserve">24.European Stroke Conference(ESC) </t>
  </si>
  <si>
    <t>1906119</t>
  </si>
  <si>
    <t>How Evaluation and Audit Is Implemented in Educational Organizations?A Systematic Review</t>
  </si>
  <si>
    <t>1360155831</t>
  </si>
  <si>
    <t>سحر</t>
  </si>
  <si>
    <t>فرحسا</t>
  </si>
  <si>
    <t>1906120</t>
  </si>
  <si>
    <t>Attitude of medical students about teaching sectional anatomy</t>
  </si>
  <si>
    <t>Diabetic Patients Empowerment in Participating in Their Management Plan,Tabriz ,2015</t>
  </si>
  <si>
    <t>1361482151</t>
  </si>
  <si>
    <t>نازنین</t>
  </si>
  <si>
    <t>زمانی</t>
  </si>
  <si>
    <t>اولین کنگره بین المللی دانشجویی پژوهش ارزشمند و عملکرد مبتنی بر شواهد</t>
  </si>
  <si>
    <t>1906121</t>
  </si>
  <si>
    <t>1906122</t>
  </si>
  <si>
    <t>معرفی راهکاری برای تشخیص زود هنگام بیماری های پستان</t>
  </si>
  <si>
    <t>138069928</t>
  </si>
  <si>
    <t>فرهود</t>
  </si>
  <si>
    <t>فهیما</t>
  </si>
  <si>
    <t>دوازدهمین کنگره بین المللی زنان و مامایی ایران</t>
  </si>
  <si>
    <t>1906123</t>
  </si>
  <si>
    <t>با تکیه بر پرستاری مبتنی بر شواهد در کنترل وزن بیماران مبتلا به سندرم تخمدان پلی کیستیک</t>
  </si>
  <si>
    <t>1570309418</t>
  </si>
  <si>
    <t>بهناز</t>
  </si>
  <si>
    <t>بلندقامت</t>
  </si>
  <si>
    <t xml:space="preserve">هشتمین کنگره مرکز تحقیقات بهداشت  </t>
  </si>
  <si>
    <t>1906124</t>
  </si>
  <si>
    <t>پتانسیل ضد کنسری سلولهای بنیادی مشتق از مایع آمینیون بر روی سلولهای کنسر تخمدان</t>
  </si>
  <si>
    <t>قلی زاده قلعه عزیز</t>
  </si>
  <si>
    <r>
      <t xml:space="preserve">: </t>
    </r>
    <r>
      <rPr>
        <sz val="12"/>
        <color theme="1"/>
        <rFont val="B Mitra"/>
        <charset val="178"/>
      </rPr>
      <t>سومین کنگره فناوری های نوین آزمایشگاهی</t>
    </r>
  </si>
  <si>
    <t>1906125</t>
  </si>
  <si>
    <t>P65-Optimize successful vitrification of human amniotic fluid-derived mesenchymal stem cells</t>
  </si>
  <si>
    <t>کنگره بین المللی سلولهای بنیادی و پزشکی بازساختی</t>
  </si>
  <si>
    <t>1906126</t>
  </si>
  <si>
    <t>Evaluation the best condition of the antitumor therapeutic effect of human amniotic fluid-derived mesenchymal stem cells on human ovarian cancer in vitro experiment</t>
  </si>
  <si>
    <r>
      <t>The 8</t>
    </r>
    <r>
      <rPr>
        <b/>
        <vertAlign val="superscript"/>
        <sz val="14"/>
        <color theme="1"/>
        <rFont val="Times New Roman"/>
        <family val="1"/>
      </rPr>
      <t>th</t>
    </r>
    <r>
      <rPr>
        <b/>
        <sz val="14"/>
        <color theme="1"/>
        <rFont val="Times New Roman"/>
        <family val="1"/>
      </rPr>
      <t xml:space="preserve"> APOCP regional conference cancer control in west Asia</t>
    </r>
  </si>
  <si>
    <t>1906127</t>
  </si>
  <si>
    <t>Characterization and comparing Am niotic fluid stem cells before and after vitrification</t>
  </si>
  <si>
    <r>
      <t xml:space="preserve"> </t>
    </r>
    <r>
      <rPr>
        <b/>
        <sz val="14"/>
        <color theme="1"/>
        <rFont val="Times New Roman"/>
        <family val="1"/>
      </rPr>
      <t>Royan international twin congress 11</t>
    </r>
    <r>
      <rPr>
        <b/>
        <vertAlign val="superscript"/>
        <sz val="14"/>
        <color theme="1"/>
        <rFont val="Times New Roman"/>
        <family val="1"/>
      </rPr>
      <t>th</t>
    </r>
    <r>
      <rPr>
        <b/>
        <sz val="14"/>
        <color theme="1"/>
        <rFont val="Times New Roman"/>
        <family val="1"/>
      </rPr>
      <t xml:space="preserve"> congress on stem cell biology and technology</t>
    </r>
  </si>
  <si>
    <t>1906128</t>
  </si>
  <si>
    <t>Preparation of polymeric nanoparticles of vancomycin and evaluation of its oral absorption</t>
  </si>
  <si>
    <t>1361293071</t>
  </si>
  <si>
    <t>ساناز</t>
  </si>
  <si>
    <t>امیرذهنی</t>
  </si>
  <si>
    <t>191201</t>
  </si>
  <si>
    <t>داخلي – داخلي</t>
  </si>
  <si>
    <t>191202</t>
  </si>
  <si>
    <t>191203</t>
  </si>
  <si>
    <t>191204</t>
  </si>
  <si>
    <t>191205</t>
  </si>
  <si>
    <t>191206</t>
  </si>
  <si>
    <t>191207</t>
  </si>
  <si>
    <t>191208</t>
  </si>
  <si>
    <t>191209</t>
  </si>
  <si>
    <t>191211</t>
  </si>
  <si>
    <t>191212</t>
  </si>
  <si>
    <t>191213</t>
  </si>
  <si>
    <t>جستجوی منابع-دانشکده پزشکی(6 ساعت)</t>
  </si>
  <si>
    <t>مقاله نویسی-دانشکده پرستاری (16 ساعت)</t>
  </si>
  <si>
    <t>آشنایی با فرمت مقالات - نحوه ی نگارش مقاله- آشنایی با انواع مقالات-آشنایی با مجلات و همایش ها جهت ارسال مقالات-نحوه ی ارائه مقالات</t>
  </si>
  <si>
    <t>روش تحقیق سطح1-دانشکده پرستاری و مامائی (4 ساعت)</t>
  </si>
  <si>
    <t>اهمیت پژوهش راههای کسب دانش-عنوان و موضوع طرح تحقیق-اهداف و سوالات پژوهشی</t>
  </si>
  <si>
    <t>ثبت اختراع و مالکیت معنوی-دانشکده پرستاری(4 ساعت)</t>
  </si>
  <si>
    <t>تعریف اختراع و مخترع- مالکیت معنوی و قانون کپی رایت</t>
  </si>
  <si>
    <t>روش تحقیق-دانشکده دندان پزشکی(6ساعت)</t>
  </si>
  <si>
    <t>روش تحقیق-دانشکده دندانپزشکی(6 ساعت)</t>
  </si>
  <si>
    <t>جستجوی منابع انشکده دندانپزشکی6 (ساعت</t>
  </si>
  <si>
    <t xml:space="preserve"> روش تحقیق - دانشکده پیراپزشکی4 ساعت)</t>
  </si>
  <si>
    <t>جستجوی منابع دانشکده پیرا پزشکی (4ساعت)-</t>
  </si>
  <si>
    <t>جستجوی منابع-دانشکده پزشکی (6 ساعت)</t>
  </si>
  <si>
    <t>احیاء-دانشکده پرستاری و مامایی(8 ساعت)</t>
  </si>
  <si>
    <t>آشنایی با پژوهش-دانشکده پرستاری و مامایی(21 ساعت)</t>
  </si>
  <si>
    <t>جستجوی منابع انشکده دندانپزشکی6ساعت</t>
  </si>
</sst>
</file>

<file path=xl/styles.xml><?xml version="1.0" encoding="utf-8"?>
<styleSheet xmlns="http://schemas.openxmlformats.org/spreadsheetml/2006/main">
  <fonts count="142">
    <font>
      <sz val="11"/>
      <color theme="1"/>
      <name val="Calibri"/>
      <family val="2"/>
      <charset val="178"/>
      <scheme val="minor"/>
    </font>
    <font>
      <sz val="12"/>
      <color indexed="8"/>
      <name val="Times New Roman"/>
      <family val="1"/>
    </font>
    <font>
      <sz val="14"/>
      <color indexed="8"/>
      <name val="B Mitra"/>
      <charset val="178"/>
    </font>
    <font>
      <sz val="14"/>
      <color indexed="8"/>
      <name val="Times New Roman"/>
      <family val="1"/>
    </font>
    <font>
      <u/>
      <sz val="11"/>
      <color theme="10"/>
      <name val="Calibri"/>
      <family val="2"/>
      <charset val="178"/>
    </font>
    <font>
      <sz val="12"/>
      <color theme="1"/>
      <name val="B Mitra"/>
      <charset val="178"/>
    </font>
    <font>
      <sz val="14"/>
      <color theme="1"/>
      <name val="B Mitra"/>
      <charset val="178"/>
    </font>
    <font>
      <sz val="11"/>
      <color theme="1"/>
      <name val="B Mitra"/>
      <charset val="178"/>
    </font>
    <font>
      <sz val="20"/>
      <color theme="1"/>
      <name val="B Mitra"/>
      <charset val="178"/>
    </font>
    <font>
      <b/>
      <sz val="11"/>
      <color theme="1"/>
      <name val="B Mitra"/>
      <charset val="178"/>
    </font>
    <font>
      <b/>
      <sz val="12"/>
      <color theme="1"/>
      <name val="B Mitra"/>
      <charset val="178"/>
    </font>
    <font>
      <b/>
      <sz val="11"/>
      <color theme="1"/>
      <name val="Calibri"/>
      <family val="2"/>
      <scheme val="minor"/>
    </font>
    <font>
      <sz val="11"/>
      <name val="Calibri"/>
      <family val="2"/>
      <charset val="178"/>
      <scheme val="minor"/>
    </font>
    <font>
      <sz val="12"/>
      <name val="B Mitra"/>
      <charset val="178"/>
    </font>
    <font>
      <b/>
      <sz val="11"/>
      <name val="B Nazanin"/>
      <charset val="178"/>
    </font>
    <font>
      <b/>
      <sz val="12"/>
      <name val="B Nazanin"/>
      <charset val="178"/>
    </font>
    <font>
      <sz val="12"/>
      <name val="Times New Roman"/>
      <family val="1"/>
    </font>
    <font>
      <b/>
      <sz val="10"/>
      <name val="Nazanin"/>
      <charset val="178"/>
    </font>
    <font>
      <sz val="12"/>
      <color theme="1"/>
      <name val="B Nazanin"/>
      <charset val="178"/>
    </font>
    <font>
      <sz val="11"/>
      <color theme="1"/>
      <name val="B Nazanin"/>
      <charset val="178"/>
    </font>
    <font>
      <sz val="12"/>
      <color theme="1"/>
      <name val="Times New Roman"/>
      <family val="1"/>
    </font>
    <font>
      <sz val="12"/>
      <color rgb="FF000000"/>
      <name val="B Lotus"/>
      <charset val="178"/>
    </font>
    <font>
      <sz val="12"/>
      <color rgb="FF000000"/>
      <name val="Times New Roman"/>
      <family val="1"/>
    </font>
    <font>
      <sz val="12"/>
      <color theme="1"/>
      <name val="B Koodak"/>
      <charset val="178"/>
    </font>
    <font>
      <b/>
      <sz val="12"/>
      <color theme="1"/>
      <name val="Times New Roman"/>
      <family val="1"/>
    </font>
    <font>
      <sz val="13"/>
      <color theme="1"/>
      <name val="B Nazanin"/>
      <charset val="178"/>
    </font>
    <font>
      <sz val="13"/>
      <color theme="1"/>
      <name val="Times New Roman"/>
      <family val="1"/>
    </font>
    <font>
      <sz val="14"/>
      <color theme="1"/>
      <name val="B Nazanin"/>
      <charset val="178"/>
    </font>
    <font>
      <sz val="11"/>
      <color theme="1"/>
      <name val="Times New Roman"/>
      <family val="1"/>
    </font>
    <font>
      <sz val="14"/>
      <color theme="1"/>
      <name val="Times New Roman"/>
      <family val="1"/>
    </font>
    <font>
      <sz val="12"/>
      <color theme="1"/>
      <name val="B Lotus"/>
      <charset val="178"/>
    </font>
    <font>
      <sz val="12"/>
      <color theme="1"/>
      <name val="Arial"/>
      <family val="2"/>
    </font>
    <font>
      <sz val="11"/>
      <color theme="1"/>
      <name val="B Lotus"/>
      <charset val="178"/>
    </font>
    <font>
      <b/>
      <sz val="11"/>
      <color theme="1"/>
      <name val="Times New Roman"/>
      <family val="1"/>
    </font>
    <font>
      <i/>
      <sz val="12"/>
      <color theme="1"/>
      <name val="Times New Roman"/>
      <family val="1"/>
    </font>
    <font>
      <sz val="10"/>
      <color theme="1"/>
      <name val="Times New Roman"/>
      <family val="1"/>
    </font>
    <font>
      <vertAlign val="superscript"/>
      <sz val="12"/>
      <color theme="1"/>
      <name val="B Nazanin"/>
      <charset val="178"/>
    </font>
    <font>
      <sz val="10"/>
      <color theme="1"/>
      <name val="B Nazanin"/>
      <charset val="178"/>
    </font>
    <font>
      <sz val="11"/>
      <color theme="10"/>
      <name val="Calibri"/>
      <family val="2"/>
      <charset val="178"/>
    </font>
    <font>
      <sz val="11"/>
      <color theme="1"/>
      <name val="Calibri"/>
      <family val="2"/>
    </font>
    <font>
      <sz val="13"/>
      <color theme="1"/>
      <name val="Calibri"/>
      <family val="2"/>
      <scheme val="minor"/>
    </font>
    <font>
      <b/>
      <sz val="11"/>
      <color theme="1"/>
      <name val="Tahoma"/>
      <family val="2"/>
    </font>
    <font>
      <sz val="12"/>
      <color theme="1"/>
      <name val="Tahoma"/>
      <family val="2"/>
    </font>
    <font>
      <b/>
      <sz val="11"/>
      <color theme="1"/>
      <name val="B Nazanin"/>
      <charset val="178"/>
    </font>
    <font>
      <b/>
      <sz val="12"/>
      <color theme="1"/>
      <name val="Arial"/>
      <family val="2"/>
    </font>
    <font>
      <b/>
      <sz val="12"/>
      <color theme="1"/>
      <name val="B Lotus"/>
      <charset val="178"/>
    </font>
    <font>
      <vertAlign val="subscript"/>
      <sz val="11"/>
      <color theme="1"/>
      <name val="Times New Roman"/>
      <family val="1"/>
    </font>
    <font>
      <b/>
      <sz val="11"/>
      <color theme="1"/>
      <name val="Cambria"/>
      <family val="1"/>
    </font>
    <font>
      <sz val="14"/>
      <color theme="1"/>
      <name val="Microsoft Uighur"/>
    </font>
    <font>
      <i/>
      <sz val="14"/>
      <color theme="1"/>
      <name val="Microsoft Uighur"/>
    </font>
    <font>
      <sz val="11"/>
      <color rgb="FF222222"/>
      <name val="Times New Roman"/>
      <family val="1"/>
    </font>
    <font>
      <sz val="11"/>
      <color theme="1"/>
      <name val="Traditional Arabic"/>
      <family val="1"/>
    </font>
    <font>
      <sz val="14"/>
      <color theme="1"/>
      <name val="2  Nazanin"/>
      <charset val="178"/>
    </font>
    <font>
      <b/>
      <sz val="13.5"/>
      <color theme="1"/>
      <name val="Times New Roman"/>
      <family val="1"/>
    </font>
    <font>
      <sz val="14"/>
      <color rgb="FF000000"/>
      <name val="Times New Roman"/>
      <family val="1"/>
    </font>
    <font>
      <sz val="11"/>
      <color theme="1"/>
      <name val="Calibri"/>
      <family val="2"/>
      <charset val="178"/>
      <scheme val="minor"/>
    </font>
    <font>
      <b/>
      <sz val="11"/>
      <color theme="1"/>
      <name val="Calibri"/>
      <family val="2"/>
      <charset val="178"/>
      <scheme val="minor"/>
    </font>
    <font>
      <b/>
      <sz val="9"/>
      <color theme="1"/>
      <name val="B Mitra"/>
      <charset val="178"/>
    </font>
    <font>
      <sz val="12"/>
      <name val="B Lotus"/>
      <charset val="178"/>
    </font>
    <font>
      <sz val="11"/>
      <color theme="1"/>
      <name val="B Nazanin+ Regular"/>
    </font>
    <font>
      <b/>
      <sz val="13"/>
      <color theme="1"/>
      <name val="Nazanin"/>
      <charset val="178"/>
    </font>
    <font>
      <b/>
      <sz val="13"/>
      <color indexed="8"/>
      <name val="B Nazanin"/>
      <charset val="178"/>
    </font>
    <font>
      <b/>
      <sz val="13"/>
      <color indexed="8"/>
      <name val="Nazanin"/>
      <charset val="178"/>
    </font>
    <font>
      <sz val="11"/>
      <name val="Calibri"/>
      <family val="2"/>
      <charset val="178"/>
    </font>
    <font>
      <sz val="10"/>
      <color theme="1"/>
      <name val="B Mitra"/>
      <charset val="178"/>
    </font>
    <font>
      <sz val="10"/>
      <name val="B Lotus"/>
      <charset val="178"/>
    </font>
    <font>
      <sz val="12"/>
      <color rgb="FF231F20"/>
      <name val="Times New Roman"/>
      <family val="1"/>
    </font>
    <font>
      <sz val="11"/>
      <color rgb="FF4D0000"/>
      <name val="Times New Roman"/>
      <family val="1"/>
    </font>
    <font>
      <b/>
      <sz val="11"/>
      <color indexed="8"/>
      <name val="Times New Roman"/>
      <family val="1"/>
    </font>
    <font>
      <sz val="11"/>
      <name val="Calibri"/>
      <family val="2"/>
      <scheme val="minor"/>
    </font>
    <font>
      <sz val="14"/>
      <color theme="1"/>
      <name val="Tahoma"/>
      <family val="2"/>
    </font>
    <font>
      <sz val="11"/>
      <name val="B Lotus"/>
      <charset val="178"/>
    </font>
    <font>
      <sz val="12"/>
      <color indexed="8"/>
      <name val="Cambria-Bold"/>
    </font>
    <font>
      <b/>
      <sz val="12"/>
      <color indexed="8"/>
      <name val="Times New Roman"/>
      <family val="1"/>
    </font>
    <font>
      <i/>
      <sz val="12"/>
      <color indexed="8"/>
      <name val="B Lotus"/>
      <charset val="178"/>
    </font>
    <font>
      <sz val="12"/>
      <color indexed="8"/>
      <name val="B Lotus"/>
      <charset val="178"/>
    </font>
    <font>
      <sz val="11"/>
      <color indexed="8"/>
      <name val="B Lotus"/>
      <charset val="178"/>
    </font>
    <font>
      <b/>
      <sz val="10"/>
      <color theme="1"/>
      <name val="B Mitra"/>
      <charset val="178"/>
    </font>
    <font>
      <b/>
      <sz val="12"/>
      <color rgb="FF000000"/>
      <name val="Times New Roman"/>
      <family val="1"/>
    </font>
    <font>
      <sz val="14"/>
      <name val="Times New Roman"/>
      <family val="1"/>
    </font>
    <font>
      <sz val="13"/>
      <color rgb="FF000000"/>
      <name val="Times New Roman"/>
      <family val="1"/>
    </font>
    <font>
      <sz val="11"/>
      <color theme="1"/>
      <name val="Tahoma"/>
      <family val="2"/>
    </font>
    <font>
      <sz val="11"/>
      <color theme="1"/>
      <name val="OpenSans-Semibold"/>
    </font>
    <font>
      <b/>
      <i/>
      <sz val="11"/>
      <color theme="1"/>
      <name val="Times New Roman"/>
      <family val="1"/>
    </font>
    <font>
      <sz val="11"/>
      <color theme="1"/>
      <name val="Nazanin"/>
      <charset val="178"/>
    </font>
    <font>
      <sz val="9"/>
      <color theme="1"/>
      <name val="B Mitra"/>
      <charset val="178"/>
    </font>
    <font>
      <sz val="11"/>
      <color indexed="8"/>
      <name val="Times New Roman"/>
      <family val="1"/>
    </font>
    <font>
      <b/>
      <sz val="10.5"/>
      <color theme="1"/>
      <name val="Yagut,Bold"/>
    </font>
    <font>
      <sz val="10"/>
      <name val="Calibri"/>
      <family val="2"/>
      <scheme val="minor"/>
    </font>
    <font>
      <sz val="10"/>
      <color theme="1"/>
      <name val="B Lotus"/>
      <charset val="178"/>
    </font>
    <font>
      <b/>
      <i/>
      <sz val="11"/>
      <color indexed="8"/>
      <name val="Times New Roman"/>
      <family val="1"/>
    </font>
    <font>
      <sz val="16"/>
      <color theme="1"/>
      <name val="Tahoma"/>
      <family val="2"/>
    </font>
    <font>
      <sz val="16"/>
      <color indexed="8"/>
      <name val="Times New Roman"/>
      <family val="1"/>
    </font>
    <font>
      <b/>
      <i/>
      <sz val="16"/>
      <color indexed="8"/>
      <name val="Times New Roman"/>
      <family val="1"/>
    </font>
    <font>
      <sz val="13"/>
      <color theme="1"/>
      <name val="Nazanin"/>
      <charset val="178"/>
    </font>
    <font>
      <sz val="11"/>
      <color indexed="8"/>
      <name val="B Nazanin"/>
      <charset val="178"/>
    </font>
    <font>
      <sz val="12"/>
      <color rgb="FF222222"/>
      <name val="Calibri"/>
      <family val="2"/>
      <scheme val="minor"/>
    </font>
    <font>
      <sz val="12"/>
      <color theme="1"/>
      <name val="Calibri"/>
      <family val="2"/>
    </font>
    <font>
      <i/>
      <sz val="14"/>
      <color rgb="FF000000"/>
      <name val="Times New Roman"/>
      <family val="1"/>
    </font>
    <font>
      <i/>
      <sz val="12"/>
      <color rgb="FF000000"/>
      <name val="Times New Roman"/>
      <family val="1"/>
    </font>
    <font>
      <sz val="11"/>
      <color theme="1"/>
      <name val="TimesNewRomanPS-BoldItalicMT"/>
      <charset val="178"/>
    </font>
    <font>
      <sz val="12"/>
      <color theme="1"/>
      <name val="Calibri"/>
      <family val="2"/>
      <scheme val="minor"/>
    </font>
    <font>
      <i/>
      <sz val="12"/>
      <color rgb="FF231F20"/>
      <name val="B Lotus"/>
      <charset val="178"/>
    </font>
    <font>
      <vertAlign val="superscript"/>
      <sz val="12"/>
      <color indexed="8"/>
      <name val="B Lotus"/>
      <charset val="178"/>
    </font>
    <font>
      <i/>
      <sz val="12"/>
      <color theme="1"/>
      <name val="B Lotus"/>
      <charset val="178"/>
    </font>
    <font>
      <sz val="12"/>
      <color rgb="FF171C24"/>
      <name val="B Lotus"/>
      <charset val="178"/>
    </font>
    <font>
      <sz val="10.5"/>
      <color theme="1"/>
      <name val="Tahoma"/>
      <family val="2"/>
    </font>
    <font>
      <vertAlign val="superscript"/>
      <sz val="12"/>
      <name val="Times New Roman"/>
      <family val="1"/>
    </font>
    <font>
      <sz val="12"/>
      <color theme="1"/>
      <name val="Nazanin"/>
      <charset val="178"/>
    </font>
    <font>
      <b/>
      <i/>
      <sz val="11"/>
      <color theme="1"/>
      <name val="B Nazanin"/>
      <charset val="178"/>
    </font>
    <font>
      <sz val="12"/>
      <color theme="1"/>
      <name val="Cambria"/>
      <family val="1"/>
    </font>
    <font>
      <sz val="10"/>
      <color theme="1"/>
      <name val="Verdana"/>
      <family val="2"/>
    </font>
    <font>
      <vertAlign val="superscript"/>
      <sz val="10"/>
      <color theme="1"/>
      <name val="Verdana"/>
      <family val="2"/>
    </font>
    <font>
      <sz val="9"/>
      <color rgb="FF000000"/>
      <name val="Times New Roman"/>
      <family val="1"/>
    </font>
    <font>
      <b/>
      <i/>
      <sz val="11.5"/>
      <color theme="1"/>
      <name val="Times New Roman"/>
      <family val="1"/>
    </font>
    <font>
      <sz val="11"/>
      <color rgb="FF000000"/>
      <name val="Times New Roman"/>
      <family val="1"/>
    </font>
    <font>
      <b/>
      <sz val="10"/>
      <color theme="1"/>
      <name val="Times New Roman"/>
      <family val="1"/>
    </font>
    <font>
      <sz val="14"/>
      <color rgb="FF231F20"/>
      <name val="Times New Roman"/>
      <family val="1"/>
    </font>
    <font>
      <sz val="11"/>
      <name val="B Mitra"/>
      <charset val="178"/>
    </font>
    <font>
      <sz val="13"/>
      <name val="B Mitra"/>
      <charset val="178"/>
    </font>
    <font>
      <sz val="11"/>
      <color rgb="FF000000"/>
      <name val="B Mitra"/>
      <charset val="178"/>
    </font>
    <font>
      <i/>
      <sz val="11"/>
      <color theme="1"/>
      <name val="B Mitra"/>
      <charset val="178"/>
    </font>
    <font>
      <vertAlign val="subscript"/>
      <sz val="13"/>
      <name val="B Mitra"/>
      <charset val="178"/>
    </font>
    <font>
      <vertAlign val="subscript"/>
      <sz val="11"/>
      <color theme="1"/>
      <name val="B Mitra"/>
      <charset val="178"/>
    </font>
    <font>
      <sz val="11"/>
      <color theme="10"/>
      <name val="B Mitra"/>
      <charset val="178"/>
    </font>
    <font>
      <sz val="11"/>
      <color rgb="FFFF0000"/>
      <name val="B Mitra"/>
      <charset val="178"/>
    </font>
    <font>
      <shadow/>
      <sz val="11"/>
      <color theme="1"/>
      <name val="B Mitra"/>
      <charset val="178"/>
    </font>
    <font>
      <vertAlign val="superscript"/>
      <sz val="11"/>
      <color theme="1"/>
      <name val="B Mitra"/>
      <charset val="178"/>
    </font>
    <font>
      <b/>
      <sz val="11"/>
      <color indexed="8"/>
      <name val="B Mitra"/>
      <charset val="178"/>
    </font>
    <font>
      <b/>
      <sz val="12"/>
      <color theme="1"/>
      <name val="Calibri"/>
      <family val="2"/>
      <charset val="178"/>
      <scheme val="minor"/>
    </font>
    <font>
      <b/>
      <sz val="12"/>
      <color indexed="8"/>
      <name val="B Mitra"/>
      <charset val="178"/>
    </font>
    <font>
      <b/>
      <sz val="13"/>
      <color theme="1"/>
      <name val="B Lotus"/>
      <charset val="178"/>
    </font>
    <font>
      <sz val="13"/>
      <color theme="1"/>
      <name val="B Lotus"/>
      <charset val="178"/>
    </font>
    <font>
      <b/>
      <i/>
      <sz val="12"/>
      <color theme="1"/>
      <name val="B Yagut"/>
      <charset val="178"/>
    </font>
    <font>
      <b/>
      <i/>
      <sz val="12"/>
      <color theme="1"/>
      <name val="Times New Roman"/>
      <family val="1"/>
    </font>
    <font>
      <b/>
      <i/>
      <vertAlign val="superscript"/>
      <sz val="12"/>
      <color theme="1"/>
      <name val="Times New Roman"/>
      <family val="1"/>
    </font>
    <font>
      <sz val="12"/>
      <color theme="1"/>
      <name val="2  Mitra"/>
      <charset val="178"/>
    </font>
    <font>
      <b/>
      <sz val="13"/>
      <color theme="1"/>
      <name val="Times New Roman"/>
      <family val="1"/>
    </font>
    <font>
      <sz val="16"/>
      <color theme="1"/>
      <name val="B Mitra"/>
      <charset val="178"/>
    </font>
    <font>
      <b/>
      <sz val="14"/>
      <color theme="1"/>
      <name val="Times New Roman"/>
      <family val="1"/>
    </font>
    <font>
      <b/>
      <vertAlign val="superscript"/>
      <sz val="14"/>
      <color theme="1"/>
      <name val="Times New Roman"/>
      <family val="1"/>
    </font>
    <font>
      <b/>
      <sz val="11.5"/>
      <color theme="1"/>
      <name val="Times New Roman"/>
      <family val="1"/>
    </font>
  </fonts>
  <fills count="13">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F2F2F2"/>
        <bgColor indexed="64"/>
      </patternFill>
    </fill>
    <fill>
      <patternFill patternType="solid">
        <fgColor theme="2" tint="-9.9978637043366805E-2"/>
        <bgColor indexed="64"/>
      </patternFill>
    </fill>
    <fill>
      <patternFill patternType="solid">
        <fgColor indexed="9"/>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3">
    <xf numFmtId="0" fontId="0" fillId="0" borderId="0"/>
    <xf numFmtId="0" fontId="4" fillId="0" borderId="0" applyNumberFormat="0" applyFill="0" applyBorder="0" applyAlignment="0" applyProtection="0">
      <alignment vertical="top"/>
      <protection locked="0"/>
    </xf>
    <xf numFmtId="0" fontId="55" fillId="0" borderId="0"/>
  </cellStyleXfs>
  <cellXfs count="554">
    <xf numFmtId="0" fontId="0" fillId="0" borderId="0" xfId="0"/>
    <xf numFmtId="0" fontId="6" fillId="2" borderId="1" xfId="0" applyFont="1" applyFill="1" applyBorder="1" applyAlignment="1">
      <alignment horizontal="center" readingOrder="2"/>
    </xf>
    <xf numFmtId="0" fontId="6" fillId="3" borderId="1" xfId="0" applyFont="1" applyFill="1" applyBorder="1" applyAlignment="1">
      <alignment horizontal="right" readingOrder="2"/>
    </xf>
    <xf numFmtId="0" fontId="7" fillId="0" borderId="0" xfId="0" applyFont="1"/>
    <xf numFmtId="0" fontId="6" fillId="3" borderId="1" xfId="0" applyFont="1" applyFill="1" applyBorder="1"/>
    <xf numFmtId="0" fontId="6" fillId="2" borderId="29" xfId="0" applyFont="1" applyFill="1" applyBorder="1" applyAlignment="1">
      <alignment horizontal="center" readingOrder="2"/>
    </xf>
    <xf numFmtId="0" fontId="6" fillId="3" borderId="30" xfId="0" applyFont="1" applyFill="1" applyBorder="1" applyAlignment="1">
      <alignment horizontal="right" readingOrder="2"/>
    </xf>
    <xf numFmtId="0" fontId="6" fillId="3" borderId="14" xfId="0" applyFont="1" applyFill="1" applyBorder="1" applyAlignment="1">
      <alignment horizontal="right" readingOrder="2"/>
    </xf>
    <xf numFmtId="0" fontId="6" fillId="10" borderId="1" xfId="0" applyFont="1" applyFill="1" applyBorder="1" applyAlignment="1">
      <alignment horizontal="right" readingOrder="2"/>
    </xf>
    <xf numFmtId="0" fontId="6" fillId="3" borderId="0" xfId="0" applyFont="1" applyFill="1" applyBorder="1" applyAlignment="1">
      <alignment horizontal="right" readingOrder="2"/>
    </xf>
    <xf numFmtId="49" fontId="10" fillId="0" borderId="27" xfId="0" applyNumberFormat="1" applyFont="1" applyBorder="1" applyAlignment="1">
      <alignment horizontal="right" vertical="center"/>
    </xf>
    <xf numFmtId="49" fontId="10" fillId="5" borderId="27" xfId="0" applyNumberFormat="1" applyFont="1" applyFill="1" applyBorder="1" applyAlignment="1">
      <alignment horizontal="right" vertical="center" wrapText="1"/>
    </xf>
    <xf numFmtId="49" fontId="10" fillId="0" borderId="6" xfId="0" applyNumberFormat="1" applyFont="1" applyBorder="1" applyAlignment="1">
      <alignment horizontal="right" vertical="center"/>
    </xf>
    <xf numFmtId="49" fontId="10" fillId="5" borderId="5" xfId="0" applyNumberFormat="1" applyFont="1" applyFill="1" applyBorder="1" applyAlignment="1">
      <alignment horizontal="right" wrapText="1"/>
    </xf>
    <xf numFmtId="49" fontId="0" fillId="0" borderId="20" xfId="0" applyNumberFormat="1" applyBorder="1"/>
    <xf numFmtId="49" fontId="10" fillId="5" borderId="20" xfId="0" applyNumberFormat="1" applyFont="1" applyFill="1" applyBorder="1" applyAlignment="1">
      <alignment horizontal="right" wrapText="1"/>
    </xf>
    <xf numFmtId="49" fontId="10" fillId="5" borderId="2" xfId="0" applyNumberFormat="1" applyFont="1" applyFill="1" applyBorder="1" applyAlignment="1">
      <alignment horizontal="right" vertical="center" wrapText="1"/>
    </xf>
    <xf numFmtId="49" fontId="0" fillId="0" borderId="0" xfId="0" applyNumberFormat="1"/>
    <xf numFmtId="49" fontId="8" fillId="0" borderId="0" xfId="0" applyNumberFormat="1" applyFont="1"/>
    <xf numFmtId="49" fontId="5" fillId="0" borderId="0" xfId="0" applyNumberFormat="1" applyFont="1" applyBorder="1"/>
    <xf numFmtId="49" fontId="5" fillId="7" borderId="21" xfId="0" applyNumberFormat="1" applyFont="1" applyFill="1" applyBorder="1" applyAlignment="1">
      <alignment vertical="center"/>
    </xf>
    <xf numFmtId="49" fontId="5" fillId="7" borderId="22" xfId="0" applyNumberFormat="1" applyFont="1" applyFill="1" applyBorder="1" applyAlignment="1">
      <alignment vertical="center"/>
    </xf>
    <xf numFmtId="49" fontId="5" fillId="7" borderId="20" xfId="0" applyNumberFormat="1" applyFont="1" applyFill="1" applyBorder="1" applyAlignment="1">
      <alignment horizontal="center" vertical="center"/>
    </xf>
    <xf numFmtId="49" fontId="5" fillId="6" borderId="21" xfId="0" applyNumberFormat="1" applyFont="1" applyFill="1" applyBorder="1" applyAlignment="1">
      <alignment horizontal="center" vertical="center"/>
    </xf>
    <xf numFmtId="49" fontId="5" fillId="6" borderId="28" xfId="0" applyNumberFormat="1" applyFont="1" applyFill="1" applyBorder="1" applyAlignment="1">
      <alignment horizontal="center" vertical="center"/>
    </xf>
    <xf numFmtId="49" fontId="5" fillId="7" borderId="21" xfId="0" applyNumberFormat="1" applyFont="1" applyFill="1" applyBorder="1" applyAlignment="1">
      <alignment horizontal="center" vertical="center"/>
    </xf>
    <xf numFmtId="49" fontId="5" fillId="7" borderId="28" xfId="0" applyNumberFormat="1" applyFont="1" applyFill="1" applyBorder="1" applyAlignment="1">
      <alignment horizontal="center" vertical="center"/>
    </xf>
    <xf numFmtId="49" fontId="5" fillId="7" borderId="22" xfId="0" applyNumberFormat="1" applyFont="1" applyFill="1" applyBorder="1" applyAlignment="1">
      <alignment horizontal="center" vertical="center"/>
    </xf>
    <xf numFmtId="49" fontId="5" fillId="6" borderId="22" xfId="0" applyNumberFormat="1" applyFont="1" applyFill="1" applyBorder="1" applyAlignment="1">
      <alignment horizontal="center" vertical="center"/>
    </xf>
    <xf numFmtId="49" fontId="5" fillId="6" borderId="21" xfId="0" applyNumberFormat="1" applyFont="1" applyFill="1" applyBorder="1" applyAlignment="1">
      <alignment horizontal="center" vertical="center" wrapText="1"/>
    </xf>
    <xf numFmtId="49" fontId="5" fillId="6" borderId="22" xfId="0" applyNumberFormat="1" applyFont="1" applyFill="1" applyBorder="1" applyAlignment="1">
      <alignment horizontal="center" vertical="center" wrapText="1"/>
    </xf>
    <xf numFmtId="49" fontId="5" fillId="7" borderId="5" xfId="0" applyNumberFormat="1" applyFont="1" applyFill="1" applyBorder="1" applyAlignment="1">
      <alignment horizontal="center" vertical="center"/>
    </xf>
    <xf numFmtId="49" fontId="5" fillId="8" borderId="20" xfId="0" applyNumberFormat="1" applyFont="1" applyFill="1" applyBorder="1" applyAlignment="1">
      <alignment horizontal="center" vertical="center"/>
    </xf>
    <xf numFmtId="49" fontId="5" fillId="9" borderId="20" xfId="0" applyNumberFormat="1" applyFont="1" applyFill="1" applyBorder="1" applyAlignment="1">
      <alignment horizontal="center" vertical="center"/>
    </xf>
    <xf numFmtId="49" fontId="5" fillId="9" borderId="34" xfId="0" applyNumberFormat="1" applyFont="1" applyFill="1" applyBorder="1" applyAlignment="1">
      <alignment horizontal="center" vertical="center"/>
    </xf>
    <xf numFmtId="49" fontId="5" fillId="8" borderId="21" xfId="0" applyNumberFormat="1" applyFont="1" applyFill="1" applyBorder="1" applyAlignment="1">
      <alignment horizontal="center" vertical="center"/>
    </xf>
    <xf numFmtId="49" fontId="5" fillId="7" borderId="26" xfId="0" applyNumberFormat="1" applyFont="1" applyFill="1" applyBorder="1" applyAlignment="1">
      <alignment horizontal="center" vertical="center"/>
    </xf>
    <xf numFmtId="49" fontId="5" fillId="6" borderId="11" xfId="0" applyNumberFormat="1" applyFont="1" applyFill="1" applyBorder="1" applyAlignment="1">
      <alignment horizontal="right" vertical="center"/>
    </xf>
    <xf numFmtId="49" fontId="5" fillId="6" borderId="29" xfId="0" applyNumberFormat="1" applyFont="1" applyFill="1" applyBorder="1" applyAlignment="1">
      <alignment horizontal="right" vertical="center" wrapText="1"/>
    </xf>
    <xf numFmtId="49" fontId="5" fillId="6" borderId="6" xfId="0" applyNumberFormat="1" applyFont="1" applyFill="1" applyBorder="1" applyAlignment="1">
      <alignment horizontal="right" vertical="center" wrapText="1"/>
    </xf>
    <xf numFmtId="49" fontId="5" fillId="6" borderId="32" xfId="0" applyNumberFormat="1" applyFont="1" applyFill="1" applyBorder="1" applyAlignment="1">
      <alignment horizontal="right" vertical="center" wrapText="1"/>
    </xf>
    <xf numFmtId="49" fontId="5" fillId="6" borderId="11" xfId="0" applyNumberFormat="1" applyFont="1" applyFill="1" applyBorder="1" applyAlignment="1">
      <alignment horizontal="right" vertical="center" wrapText="1"/>
    </xf>
    <xf numFmtId="49" fontId="5" fillId="6" borderId="12" xfId="0" applyNumberFormat="1" applyFont="1" applyFill="1" applyBorder="1" applyAlignment="1">
      <alignment horizontal="right" vertical="center" wrapText="1"/>
    </xf>
    <xf numFmtId="49" fontId="5" fillId="6" borderId="23" xfId="0" applyNumberFormat="1" applyFont="1" applyFill="1" applyBorder="1" applyAlignment="1">
      <alignment horizontal="center" vertical="center" wrapText="1"/>
    </xf>
    <xf numFmtId="49" fontId="5" fillId="6" borderId="32" xfId="0" applyNumberFormat="1" applyFont="1" applyFill="1" applyBorder="1" applyAlignment="1">
      <alignment horizontal="center" vertical="center" wrapText="1"/>
    </xf>
    <xf numFmtId="49" fontId="5" fillId="6" borderId="31" xfId="0" applyNumberFormat="1" applyFont="1" applyFill="1" applyBorder="1" applyAlignment="1">
      <alignment horizontal="right" vertical="center" wrapText="1" readingOrder="2"/>
    </xf>
    <xf numFmtId="49" fontId="5" fillId="6" borderId="4" xfId="0" applyNumberFormat="1" applyFont="1" applyFill="1" applyBorder="1" applyAlignment="1">
      <alignment horizontal="right" vertical="center" wrapText="1"/>
    </xf>
    <xf numFmtId="49" fontId="5" fillId="6" borderId="4" xfId="0" applyNumberFormat="1" applyFont="1" applyFill="1" applyBorder="1" applyAlignment="1">
      <alignment horizontal="right" vertical="center"/>
    </xf>
    <xf numFmtId="49" fontId="5" fillId="6" borderId="45" xfId="0" applyNumberFormat="1" applyFont="1" applyFill="1" applyBorder="1" applyAlignment="1">
      <alignment horizontal="right" vertical="center" wrapText="1"/>
    </xf>
    <xf numFmtId="49" fontId="5" fillId="6" borderId="31" xfId="0" applyNumberFormat="1" applyFont="1" applyFill="1" applyBorder="1" applyAlignment="1">
      <alignment horizontal="right" vertical="center" wrapText="1"/>
    </xf>
    <xf numFmtId="49" fontId="5" fillId="6" borderId="5" xfId="0" applyNumberFormat="1" applyFont="1" applyFill="1" applyBorder="1" applyAlignment="1">
      <alignment horizontal="right" vertical="center" wrapText="1"/>
    </xf>
    <xf numFmtId="49" fontId="10" fillId="0" borderId="47" xfId="0" applyNumberFormat="1" applyFont="1" applyBorder="1" applyAlignment="1">
      <alignment horizontal="right" vertical="center"/>
    </xf>
    <xf numFmtId="49" fontId="10" fillId="5" borderId="4" xfId="0" applyNumberFormat="1" applyFont="1" applyFill="1" applyBorder="1" applyAlignment="1">
      <alignment horizontal="right" vertical="center" wrapText="1"/>
    </xf>
    <xf numFmtId="49" fontId="9" fillId="4" borderId="27" xfId="0" applyNumberFormat="1" applyFont="1" applyFill="1" applyBorder="1" applyAlignment="1">
      <alignment horizontal="right" vertical="center"/>
    </xf>
    <xf numFmtId="49" fontId="10" fillId="0" borderId="46" xfId="0" applyNumberFormat="1" applyFont="1" applyBorder="1" applyAlignment="1">
      <alignment horizontal="right" vertical="center"/>
    </xf>
    <xf numFmtId="49" fontId="10" fillId="0" borderId="34" xfId="0" applyNumberFormat="1" applyFont="1" applyBorder="1" applyAlignment="1">
      <alignment horizontal="right" vertical="center"/>
    </xf>
    <xf numFmtId="49" fontId="10" fillId="0" borderId="33" xfId="0" applyNumberFormat="1" applyFont="1" applyBorder="1" applyAlignment="1">
      <alignment horizontal="right" vertical="center"/>
    </xf>
    <xf numFmtId="49" fontId="11" fillId="0" borderId="31" xfId="0" applyNumberFormat="1" applyFont="1" applyBorder="1"/>
    <xf numFmtId="49" fontId="7" fillId="11" borderId="5" xfId="0" applyNumberFormat="1" applyFont="1" applyFill="1" applyBorder="1"/>
    <xf numFmtId="49" fontId="5" fillId="0" borderId="33" xfId="0" applyNumberFormat="1" applyFont="1" applyBorder="1" applyAlignment="1">
      <alignment horizontal="right" vertical="center"/>
    </xf>
    <xf numFmtId="49" fontId="5" fillId="0" borderId="27" xfId="0" applyNumberFormat="1" applyFont="1" applyBorder="1" applyAlignment="1">
      <alignment horizontal="right" vertical="center"/>
    </xf>
    <xf numFmtId="49" fontId="0" fillId="0" borderId="27" xfId="0" applyNumberFormat="1" applyBorder="1" applyAlignment="1">
      <alignment horizontal="right" vertical="center"/>
    </xf>
    <xf numFmtId="49" fontId="0" fillId="0" borderId="46" xfId="0" applyNumberFormat="1" applyBorder="1" applyAlignment="1">
      <alignment horizontal="right" vertical="center"/>
    </xf>
    <xf numFmtId="49" fontId="0" fillId="0" borderId="47" xfId="0" applyNumberFormat="1" applyBorder="1" applyAlignment="1">
      <alignment horizontal="right" vertical="center"/>
    </xf>
    <xf numFmtId="49" fontId="0" fillId="0" borderId="48" xfId="0" applyNumberFormat="1" applyBorder="1" applyAlignment="1">
      <alignment horizontal="right" vertical="center"/>
    </xf>
    <xf numFmtId="49" fontId="5" fillId="0" borderId="31" xfId="0" applyNumberFormat="1" applyFont="1" applyBorder="1" applyAlignment="1">
      <alignment horizontal="center" vertical="center"/>
    </xf>
    <xf numFmtId="49" fontId="5" fillId="11" borderId="4" xfId="0" applyNumberFormat="1" applyFont="1" applyFill="1" applyBorder="1" applyAlignment="1">
      <alignment horizontal="center" vertical="center"/>
    </xf>
    <xf numFmtId="49" fontId="5" fillId="8" borderId="26" xfId="0" applyNumberFormat="1" applyFont="1" applyFill="1" applyBorder="1" applyAlignment="1">
      <alignment horizontal="center" vertical="center"/>
    </xf>
    <xf numFmtId="49" fontId="5" fillId="6" borderId="31" xfId="0" applyNumberFormat="1" applyFont="1" applyFill="1" applyBorder="1" applyAlignment="1">
      <alignment horizontal="center" vertical="center"/>
    </xf>
    <xf numFmtId="49" fontId="5" fillId="6" borderId="4" xfId="0" applyNumberFormat="1" applyFont="1" applyFill="1" applyBorder="1" applyAlignment="1">
      <alignment horizontal="center" vertical="center" wrapText="1"/>
    </xf>
    <xf numFmtId="49" fontId="5" fillId="6" borderId="45" xfId="0" applyNumberFormat="1" applyFont="1" applyFill="1" applyBorder="1" applyAlignment="1">
      <alignment horizontal="center" vertical="center" wrapText="1"/>
    </xf>
    <xf numFmtId="49" fontId="5" fillId="6" borderId="20" xfId="0" applyNumberFormat="1" applyFont="1" applyFill="1" applyBorder="1" applyAlignment="1">
      <alignment horizontal="center" vertical="center" wrapText="1"/>
    </xf>
    <xf numFmtId="49" fontId="5" fillId="6" borderId="12" xfId="0" applyNumberFormat="1" applyFont="1" applyFill="1" applyBorder="1" applyAlignment="1">
      <alignment horizontal="center" vertical="center" wrapText="1"/>
    </xf>
    <xf numFmtId="49" fontId="5" fillId="6" borderId="11" xfId="0" applyNumberFormat="1" applyFont="1" applyFill="1" applyBorder="1" applyAlignment="1">
      <alignment horizontal="center" vertical="center" wrapText="1"/>
    </xf>
    <xf numFmtId="49" fontId="5" fillId="6" borderId="6" xfId="0" applyNumberFormat="1" applyFont="1" applyFill="1" applyBorder="1" applyAlignment="1">
      <alignment horizontal="center" vertical="center" wrapText="1"/>
    </xf>
    <xf numFmtId="49" fontId="5" fillId="6" borderId="11" xfId="0" applyNumberFormat="1" applyFont="1" applyFill="1" applyBorder="1" applyAlignment="1">
      <alignment horizontal="center" vertical="center" wrapText="1" readingOrder="2"/>
    </xf>
    <xf numFmtId="49" fontId="5" fillId="6" borderId="6" xfId="0" applyNumberFormat="1" applyFont="1" applyFill="1" applyBorder="1" applyAlignment="1">
      <alignment horizontal="center" vertical="center"/>
    </xf>
    <xf numFmtId="49" fontId="5" fillId="5" borderId="20" xfId="0" applyNumberFormat="1" applyFont="1" applyFill="1" applyBorder="1" applyAlignment="1">
      <alignment horizontal="center" vertical="center" wrapText="1"/>
    </xf>
    <xf numFmtId="49" fontId="10" fillId="0" borderId="20" xfId="0" applyNumberFormat="1" applyFont="1" applyBorder="1" applyAlignment="1">
      <alignment horizontal="center" vertical="center"/>
    </xf>
    <xf numFmtId="49" fontId="9" fillId="4" borderId="20" xfId="0" applyNumberFormat="1" applyFont="1" applyFill="1" applyBorder="1"/>
    <xf numFmtId="49" fontId="10" fillId="5" borderId="20" xfId="0" applyNumberFormat="1" applyFont="1" applyFill="1" applyBorder="1" applyAlignment="1">
      <alignment horizontal="center" wrapText="1"/>
    </xf>
    <xf numFmtId="49" fontId="5" fillId="0" borderId="20" xfId="0" applyNumberFormat="1" applyFont="1" applyBorder="1" applyAlignment="1">
      <alignment horizontal="right" vertical="center"/>
    </xf>
    <xf numFmtId="49" fontId="0" fillId="0" borderId="20" xfId="0" applyNumberFormat="1" applyBorder="1" applyAlignment="1">
      <alignment horizontal="right" vertical="center"/>
    </xf>
    <xf numFmtId="49" fontId="5" fillId="0" borderId="20" xfId="0" applyNumberFormat="1" applyFont="1" applyBorder="1" applyAlignment="1">
      <alignment horizontal="center" vertical="center"/>
    </xf>
    <xf numFmtId="49" fontId="5" fillId="11" borderId="20" xfId="0" applyNumberFormat="1" applyFont="1" applyFill="1" applyBorder="1" applyAlignment="1">
      <alignment horizontal="center" vertical="center"/>
    </xf>
    <xf numFmtId="49" fontId="7" fillId="0" borderId="13" xfId="0" applyNumberFormat="1" applyFont="1" applyBorder="1"/>
    <xf numFmtId="49" fontId="9" fillId="11" borderId="14" xfId="0" applyNumberFormat="1" applyFont="1" applyFill="1" applyBorder="1"/>
    <xf numFmtId="49" fontId="7" fillId="0" borderId="18" xfId="0" applyNumberFormat="1" applyFont="1" applyBorder="1"/>
    <xf numFmtId="49" fontId="9" fillId="11" borderId="3" xfId="0" applyNumberFormat="1" applyFont="1" applyFill="1" applyBorder="1"/>
    <xf numFmtId="49" fontId="7" fillId="0" borderId="10" xfId="0" applyNumberFormat="1" applyFont="1" applyBorder="1"/>
    <xf numFmtId="49" fontId="9" fillId="11" borderId="9" xfId="0" applyNumberFormat="1" applyFont="1" applyFill="1" applyBorder="1"/>
    <xf numFmtId="49" fontId="4" fillId="0" borderId="20" xfId="1" applyNumberFormat="1" applyBorder="1" applyAlignment="1" applyProtection="1">
      <alignment horizontal="right" vertical="center"/>
    </xf>
    <xf numFmtId="49" fontId="5" fillId="5" borderId="26" xfId="0" applyNumberFormat="1" applyFont="1" applyFill="1" applyBorder="1" applyAlignment="1">
      <alignment horizontal="center" vertical="center" wrapText="1"/>
    </xf>
    <xf numFmtId="49" fontId="10" fillId="0" borderId="26" xfId="0" applyNumberFormat="1" applyFont="1" applyBorder="1" applyAlignment="1">
      <alignment horizontal="center" vertical="center"/>
    </xf>
    <xf numFmtId="49" fontId="9" fillId="4" borderId="26" xfId="0" applyNumberFormat="1" applyFont="1" applyFill="1" applyBorder="1"/>
    <xf numFmtId="49" fontId="0" fillId="0" borderId="26" xfId="0" applyNumberFormat="1" applyBorder="1"/>
    <xf numFmtId="49" fontId="10" fillId="5" borderId="26" xfId="0" applyNumberFormat="1" applyFont="1" applyFill="1" applyBorder="1" applyAlignment="1">
      <alignment horizontal="center" wrapText="1"/>
    </xf>
    <xf numFmtId="49" fontId="10" fillId="5" borderId="26" xfId="0" applyNumberFormat="1" applyFont="1" applyFill="1" applyBorder="1" applyAlignment="1">
      <alignment horizontal="right" wrapText="1"/>
    </xf>
    <xf numFmtId="49" fontId="5" fillId="0" borderId="26" xfId="0" applyNumberFormat="1" applyFont="1" applyBorder="1" applyAlignment="1">
      <alignment horizontal="right" vertical="center"/>
    </xf>
    <xf numFmtId="49" fontId="0" fillId="0" borderId="26" xfId="0" applyNumberFormat="1" applyBorder="1" applyAlignment="1">
      <alignment horizontal="right" vertical="center"/>
    </xf>
    <xf numFmtId="49" fontId="5" fillId="0" borderId="26" xfId="0" applyNumberFormat="1" applyFont="1" applyBorder="1" applyAlignment="1">
      <alignment horizontal="center" vertical="center"/>
    </xf>
    <xf numFmtId="49" fontId="5" fillId="11" borderId="26" xfId="0" applyNumberFormat="1" applyFont="1" applyFill="1" applyBorder="1" applyAlignment="1">
      <alignment horizontal="center" vertical="center"/>
    </xf>
    <xf numFmtId="49" fontId="7" fillId="0" borderId="16" xfId="0" applyNumberFormat="1" applyFont="1" applyBorder="1"/>
    <xf numFmtId="49" fontId="0" fillId="0" borderId="1" xfId="0" applyNumberFormat="1" applyBorder="1"/>
    <xf numFmtId="49" fontId="5" fillId="11" borderId="1" xfId="0" applyNumberFormat="1" applyFont="1" applyFill="1" applyBorder="1" applyAlignment="1">
      <alignment horizontal="center" vertical="center"/>
    </xf>
    <xf numFmtId="49" fontId="5" fillId="11" borderId="34" xfId="0" applyNumberFormat="1" applyFont="1" applyFill="1" applyBorder="1" applyAlignment="1">
      <alignment horizontal="center" vertical="center"/>
    </xf>
    <xf numFmtId="49" fontId="0" fillId="0" borderId="0" xfId="0" applyNumberFormat="1" applyAlignment="1">
      <alignment vertical="center"/>
    </xf>
    <xf numFmtId="49" fontId="8" fillId="0" borderId="0" xfId="0" applyNumberFormat="1" applyFont="1" applyAlignment="1">
      <alignment horizontal="center" vertical="center"/>
    </xf>
    <xf numFmtId="49" fontId="8" fillId="0" borderId="0" xfId="0" applyNumberFormat="1" applyFont="1" applyAlignment="1">
      <alignment vertical="center"/>
    </xf>
    <xf numFmtId="49" fontId="5" fillId="6" borderId="5" xfId="0" applyNumberFormat="1" applyFont="1" applyFill="1" applyBorder="1" applyAlignment="1">
      <alignment vertical="center"/>
    </xf>
    <xf numFmtId="49" fontId="5" fillId="6" borderId="13" xfId="0" applyNumberFormat="1" applyFont="1" applyFill="1" applyBorder="1" applyAlignment="1">
      <alignment horizontal="right" vertical="center" wrapText="1"/>
    </xf>
    <xf numFmtId="49" fontId="5" fillId="6" borderId="14" xfId="0" applyNumberFormat="1" applyFont="1" applyFill="1" applyBorder="1" applyAlignment="1">
      <alignment horizontal="right" vertical="center" wrapText="1"/>
    </xf>
    <xf numFmtId="49" fontId="5" fillId="6" borderId="15" xfId="0" applyNumberFormat="1" applyFont="1" applyFill="1" applyBorder="1" applyAlignment="1">
      <alignment horizontal="right" vertical="center" wrapText="1"/>
    </xf>
    <xf numFmtId="49" fontId="5" fillId="6" borderId="16" xfId="0" applyNumberFormat="1" applyFont="1" applyFill="1" applyBorder="1" applyAlignment="1">
      <alignment horizontal="right" vertical="center" wrapText="1"/>
    </xf>
    <xf numFmtId="49" fontId="5" fillId="6" borderId="17" xfId="0" applyNumberFormat="1" applyFont="1" applyFill="1" applyBorder="1" applyAlignment="1">
      <alignment horizontal="right" vertical="center" wrapText="1"/>
    </xf>
    <xf numFmtId="49" fontId="0" fillId="0" borderId="0" xfId="0" applyNumberFormat="1" applyFill="1" applyAlignment="1">
      <alignment vertical="center"/>
    </xf>
    <xf numFmtId="49" fontId="5" fillId="5" borderId="44" xfId="0" applyNumberFormat="1" applyFont="1" applyFill="1" applyBorder="1" applyAlignment="1">
      <alignment horizontal="center" vertical="center"/>
    </xf>
    <xf numFmtId="49" fontId="5" fillId="5" borderId="38" xfId="0" applyNumberFormat="1" applyFont="1" applyFill="1" applyBorder="1" applyAlignment="1">
      <alignment horizontal="center" vertical="center"/>
    </xf>
    <xf numFmtId="49" fontId="10" fillId="5" borderId="2" xfId="0" applyNumberFormat="1" applyFont="1" applyFill="1" applyBorder="1" applyAlignment="1">
      <alignment vertical="center"/>
    </xf>
    <xf numFmtId="49" fontId="10" fillId="5" borderId="55" xfId="0" applyNumberFormat="1" applyFont="1" applyFill="1" applyBorder="1" applyAlignment="1">
      <alignment horizontal="right" vertical="center" wrapText="1"/>
    </xf>
    <xf numFmtId="49" fontId="10" fillId="5" borderId="19" xfId="0" applyNumberFormat="1" applyFont="1" applyFill="1" applyBorder="1" applyAlignment="1">
      <alignment horizontal="right" vertical="center" wrapText="1"/>
    </xf>
    <xf numFmtId="49" fontId="10" fillId="5" borderId="54" xfId="0" applyNumberFormat="1" applyFont="1" applyFill="1" applyBorder="1" applyAlignment="1">
      <alignment horizontal="right" vertical="center" wrapText="1"/>
    </xf>
    <xf numFmtId="49" fontId="10" fillId="5" borderId="3" xfId="0" applyNumberFormat="1" applyFont="1" applyFill="1" applyBorder="1" applyAlignment="1">
      <alignment horizontal="right" vertical="center" wrapText="1"/>
    </xf>
    <xf numFmtId="49" fontId="11" fillId="5" borderId="36" xfId="0" applyNumberFormat="1" applyFont="1" applyFill="1" applyBorder="1" applyAlignment="1">
      <alignment vertical="center"/>
    </xf>
    <xf numFmtId="49" fontId="7" fillId="11" borderId="52" xfId="0" applyNumberFormat="1" applyFont="1" applyFill="1" applyBorder="1" applyAlignment="1">
      <alignment vertical="center"/>
    </xf>
    <xf numFmtId="49" fontId="7" fillId="5" borderId="56" xfId="0" applyNumberFormat="1" applyFont="1" applyFill="1" applyBorder="1" applyAlignment="1">
      <alignment vertical="center"/>
    </xf>
    <xf numFmtId="49" fontId="5" fillId="0" borderId="10" xfId="0" applyNumberFormat="1" applyFont="1" applyBorder="1" applyAlignment="1">
      <alignment horizontal="center" vertical="center"/>
    </xf>
    <xf numFmtId="49" fontId="10" fillId="0" borderId="7" xfId="0" applyNumberFormat="1" applyFont="1" applyBorder="1" applyAlignment="1">
      <alignment vertical="center"/>
    </xf>
    <xf numFmtId="49" fontId="10" fillId="5" borderId="8" xfId="0" applyNumberFormat="1" applyFont="1" applyFill="1" applyBorder="1" applyAlignment="1">
      <alignment horizontal="right" vertical="center" wrapText="1"/>
    </xf>
    <xf numFmtId="49" fontId="10" fillId="5" borderId="7" xfId="0" applyNumberFormat="1" applyFont="1" applyFill="1" applyBorder="1" applyAlignment="1">
      <alignment horizontal="right" vertical="center" wrapText="1"/>
    </xf>
    <xf numFmtId="49" fontId="10" fillId="5" borderId="50" xfId="0" applyNumberFormat="1" applyFont="1" applyFill="1" applyBorder="1" applyAlignment="1">
      <alignment horizontal="right" vertical="center" wrapText="1"/>
    </xf>
    <xf numFmtId="49" fontId="10" fillId="5" borderId="9" xfId="0" applyNumberFormat="1" applyFont="1" applyFill="1" applyBorder="1" applyAlignment="1">
      <alignment horizontal="right" vertical="center" wrapText="1"/>
    </xf>
    <xf numFmtId="49" fontId="11" fillId="0" borderId="51" xfId="0" applyNumberFormat="1" applyFont="1" applyBorder="1" applyAlignment="1">
      <alignment vertical="center"/>
    </xf>
    <xf numFmtId="49" fontId="7" fillId="0" borderId="53" xfId="0" applyNumberFormat="1" applyFont="1" applyBorder="1" applyAlignment="1">
      <alignment vertical="center"/>
    </xf>
    <xf numFmtId="49" fontId="0" fillId="6" borderId="24" xfId="0" applyNumberFormat="1" applyFill="1" applyBorder="1" applyAlignment="1">
      <alignment vertical="center"/>
    </xf>
    <xf numFmtId="49" fontId="0" fillId="6" borderId="25" xfId="0" applyNumberFormat="1" applyFill="1" applyBorder="1" applyAlignment="1">
      <alignment vertical="center"/>
    </xf>
    <xf numFmtId="49" fontId="5" fillId="6" borderId="11" xfId="0" applyNumberFormat="1" applyFont="1" applyFill="1" applyBorder="1" applyAlignment="1">
      <alignment horizontal="right" wrapText="1"/>
    </xf>
    <xf numFmtId="49" fontId="5" fillId="6" borderId="6" xfId="0" applyNumberFormat="1" applyFont="1" applyFill="1" applyBorder="1" applyAlignment="1">
      <alignment horizontal="right" wrapText="1"/>
    </xf>
    <xf numFmtId="49" fontId="5" fillId="6" borderId="6" xfId="0" applyNumberFormat="1" applyFont="1" applyFill="1" applyBorder="1"/>
    <xf numFmtId="49" fontId="5" fillId="6" borderId="12" xfId="0" applyNumberFormat="1" applyFont="1" applyFill="1" applyBorder="1"/>
    <xf numFmtId="49" fontId="5" fillId="6" borderId="13" xfId="0" applyNumberFormat="1" applyFont="1" applyFill="1" applyBorder="1" applyAlignment="1">
      <alignment horizontal="right" wrapText="1"/>
    </xf>
    <xf numFmtId="49" fontId="5" fillId="6" borderId="14" xfId="0" applyNumberFormat="1" applyFont="1" applyFill="1" applyBorder="1" applyAlignment="1">
      <alignment horizontal="right" wrapText="1"/>
    </xf>
    <xf numFmtId="49" fontId="5" fillId="6" borderId="15" xfId="0" applyNumberFormat="1" applyFont="1" applyFill="1" applyBorder="1" applyAlignment="1">
      <alignment horizontal="right" wrapText="1"/>
    </xf>
    <xf numFmtId="49" fontId="5" fillId="6" borderId="16" xfId="0" applyNumberFormat="1" applyFont="1" applyFill="1" applyBorder="1" applyAlignment="1">
      <alignment horizontal="right" wrapText="1"/>
    </xf>
    <xf numFmtId="49" fontId="5" fillId="6" borderId="17" xfId="0" applyNumberFormat="1" applyFont="1" applyFill="1" applyBorder="1" applyAlignment="1">
      <alignment horizontal="right" wrapText="1"/>
    </xf>
    <xf numFmtId="49" fontId="10" fillId="5" borderId="4" xfId="0" applyNumberFormat="1" applyFont="1" applyFill="1" applyBorder="1" applyAlignment="1">
      <alignment horizontal="right" wrapText="1"/>
    </xf>
    <xf numFmtId="49" fontId="9" fillId="4" borderId="4" xfId="0" applyNumberFormat="1" applyFont="1" applyFill="1" applyBorder="1"/>
    <xf numFmtId="49" fontId="10" fillId="0" borderId="4" xfId="0" applyNumberFormat="1" applyFont="1" applyBorder="1"/>
    <xf numFmtId="49" fontId="10" fillId="5" borderId="49" xfId="0" applyNumberFormat="1" applyFont="1" applyFill="1" applyBorder="1" applyAlignment="1">
      <alignment horizontal="right" wrapText="1"/>
    </xf>
    <xf numFmtId="49" fontId="11" fillId="0" borderId="49" xfId="0" applyNumberFormat="1" applyFont="1" applyBorder="1"/>
    <xf numFmtId="49" fontId="7" fillId="11" borderId="4" xfId="0" applyNumberFormat="1" applyFont="1" applyFill="1" applyBorder="1"/>
    <xf numFmtId="49" fontId="9" fillId="4" borderId="45" xfId="0" applyNumberFormat="1" applyFont="1" applyFill="1" applyBorder="1" applyAlignment="1"/>
    <xf numFmtId="49" fontId="9" fillId="4" borderId="4" xfId="0" applyNumberFormat="1" applyFont="1" applyFill="1" applyBorder="1" applyAlignment="1"/>
    <xf numFmtId="49" fontId="9" fillId="4" borderId="45" xfId="0" applyNumberFormat="1" applyFont="1" applyFill="1" applyBorder="1"/>
    <xf numFmtId="49" fontId="11" fillId="0" borderId="4" xfId="0" applyNumberFormat="1" applyFont="1" applyBorder="1"/>
    <xf numFmtId="49" fontId="7" fillId="0" borderId="4" xfId="0" applyNumberFormat="1" applyFont="1" applyBorder="1"/>
    <xf numFmtId="49" fontId="5" fillId="0" borderId="4" xfId="0" applyNumberFormat="1" applyFont="1" applyBorder="1" applyAlignment="1">
      <alignment horizontal="center" vertical="center"/>
    </xf>
    <xf numFmtId="49" fontId="0" fillId="6" borderId="0" xfId="0" applyNumberFormat="1" applyFill="1" applyBorder="1" applyAlignment="1">
      <alignment vertical="center"/>
    </xf>
    <xf numFmtId="49" fontId="5" fillId="6" borderId="31" xfId="0" applyNumberFormat="1" applyFont="1" applyFill="1" applyBorder="1" applyAlignment="1">
      <alignment horizontal="right" wrapText="1"/>
    </xf>
    <xf numFmtId="49" fontId="5" fillId="6" borderId="4" xfId="0" applyNumberFormat="1" applyFont="1" applyFill="1" applyBorder="1" applyAlignment="1">
      <alignment horizontal="right" wrapText="1"/>
    </xf>
    <xf numFmtId="49" fontId="5" fillId="6" borderId="4" xfId="0" applyNumberFormat="1" applyFont="1" applyFill="1" applyBorder="1"/>
    <xf numFmtId="49" fontId="5" fillId="6" borderId="5" xfId="0" applyNumberFormat="1" applyFont="1" applyFill="1" applyBorder="1"/>
    <xf numFmtId="49" fontId="10" fillId="4" borderId="4" xfId="0" applyNumberFormat="1" applyFont="1" applyFill="1" applyBorder="1" applyAlignment="1">
      <alignment horizontal="right" wrapText="1"/>
    </xf>
    <xf numFmtId="49" fontId="10" fillId="4" borderId="4" xfId="0" applyNumberFormat="1" applyFont="1" applyFill="1" applyBorder="1"/>
    <xf numFmtId="49" fontId="7" fillId="0" borderId="5" xfId="0" applyNumberFormat="1" applyFont="1" applyBorder="1"/>
    <xf numFmtId="49" fontId="7" fillId="0" borderId="31" xfId="0" applyNumberFormat="1" applyFont="1" applyBorder="1"/>
    <xf numFmtId="49" fontId="9" fillId="4" borderId="5" xfId="0" applyNumberFormat="1" applyFont="1" applyFill="1" applyBorder="1"/>
    <xf numFmtId="49" fontId="0" fillId="6" borderId="42" xfId="0" applyNumberFormat="1" applyFill="1" applyBorder="1" applyAlignment="1">
      <alignment vertical="center"/>
    </xf>
    <xf numFmtId="49" fontId="7" fillId="0" borderId="19" xfId="0" applyNumberFormat="1" applyFont="1" applyBorder="1"/>
    <xf numFmtId="49" fontId="5" fillId="9" borderId="28" xfId="0" applyNumberFormat="1" applyFont="1" applyFill="1" applyBorder="1" applyAlignment="1">
      <alignment horizontal="center" vertical="center"/>
    </xf>
    <xf numFmtId="49" fontId="5" fillId="6" borderId="43" xfId="0" applyNumberFormat="1" applyFont="1" applyFill="1" applyBorder="1" applyAlignment="1">
      <alignment horizontal="center" vertical="center" wrapText="1"/>
    </xf>
    <xf numFmtId="49" fontId="5" fillId="6" borderId="26" xfId="0" applyNumberFormat="1" applyFont="1" applyFill="1" applyBorder="1" applyAlignment="1">
      <alignment horizontal="center" vertical="center" wrapText="1"/>
    </xf>
    <xf numFmtId="49" fontId="5" fillId="0" borderId="18" xfId="0" applyNumberFormat="1" applyFont="1" applyBorder="1" applyAlignment="1">
      <alignment horizontal="center" vertical="center"/>
    </xf>
    <xf numFmtId="49" fontId="9" fillId="4" borderId="2" xfId="0" applyNumberFormat="1" applyFont="1" applyFill="1" applyBorder="1"/>
    <xf numFmtId="49" fontId="10" fillId="5" borderId="3" xfId="0" applyNumberFormat="1" applyFont="1" applyFill="1" applyBorder="1" applyAlignment="1">
      <alignment horizontal="right" wrapText="1"/>
    </xf>
    <xf numFmtId="49" fontId="10" fillId="5" borderId="19" xfId="0" applyNumberFormat="1" applyFont="1" applyFill="1" applyBorder="1" applyAlignment="1">
      <alignment horizontal="right" wrapText="1"/>
    </xf>
    <xf numFmtId="49" fontId="10" fillId="5" borderId="2" xfId="0" applyNumberFormat="1" applyFont="1" applyFill="1" applyBorder="1" applyAlignment="1">
      <alignment horizontal="right" wrapText="1"/>
    </xf>
    <xf numFmtId="49" fontId="10" fillId="5" borderId="54" xfId="0" applyNumberFormat="1" applyFont="1" applyFill="1" applyBorder="1" applyAlignment="1">
      <alignment horizontal="right" wrapText="1"/>
    </xf>
    <xf numFmtId="49" fontId="11" fillId="0" borderId="18" xfId="0" applyNumberFormat="1" applyFont="1" applyBorder="1"/>
    <xf numFmtId="49" fontId="7" fillId="11" borderId="2" xfId="0" applyNumberFormat="1" applyFont="1" applyFill="1" applyBorder="1"/>
    <xf numFmtId="49" fontId="7" fillId="0" borderId="3" xfId="0" applyNumberFormat="1" applyFont="1" applyBorder="1"/>
    <xf numFmtId="49" fontId="11" fillId="0" borderId="19" xfId="0" applyNumberFormat="1" applyFont="1" applyBorder="1"/>
    <xf numFmtId="49" fontId="7" fillId="0" borderId="2" xfId="0" applyNumberFormat="1" applyFont="1" applyBorder="1"/>
    <xf numFmtId="49" fontId="10" fillId="0" borderId="2" xfId="0" applyNumberFormat="1" applyFont="1" applyBorder="1"/>
    <xf numFmtId="49" fontId="9" fillId="4" borderId="7" xfId="0" applyNumberFormat="1" applyFont="1" applyFill="1" applyBorder="1"/>
    <xf numFmtId="49" fontId="10" fillId="5" borderId="9" xfId="0" applyNumberFormat="1" applyFont="1" applyFill="1" applyBorder="1" applyAlignment="1">
      <alignment horizontal="right" wrapText="1"/>
    </xf>
    <xf numFmtId="49" fontId="10" fillId="5" borderId="8" xfId="0" applyNumberFormat="1" applyFont="1" applyFill="1" applyBorder="1" applyAlignment="1">
      <alignment horizontal="right" wrapText="1"/>
    </xf>
    <xf numFmtId="49" fontId="10" fillId="5" borderId="7" xfId="0" applyNumberFormat="1" applyFont="1" applyFill="1" applyBorder="1" applyAlignment="1">
      <alignment horizontal="right" wrapText="1"/>
    </xf>
    <xf numFmtId="49" fontId="10" fillId="5" borderId="50" xfId="0" applyNumberFormat="1" applyFont="1" applyFill="1" applyBorder="1" applyAlignment="1">
      <alignment horizontal="right" wrapText="1"/>
    </xf>
    <xf numFmtId="49" fontId="11" fillId="0" borderId="10" xfId="0" applyNumberFormat="1" applyFont="1" applyBorder="1"/>
    <xf numFmtId="49" fontId="7" fillId="0" borderId="9" xfId="0" applyNumberFormat="1" applyFont="1" applyBorder="1"/>
    <xf numFmtId="49" fontId="11" fillId="0" borderId="8" xfId="0" applyNumberFormat="1" applyFont="1" applyBorder="1"/>
    <xf numFmtId="49" fontId="7" fillId="0" borderId="7" xfId="0" applyNumberFormat="1" applyFont="1" applyBorder="1"/>
    <xf numFmtId="49" fontId="10" fillId="0" borderId="7" xfId="0" applyNumberFormat="1" applyFont="1" applyBorder="1"/>
    <xf numFmtId="49" fontId="7" fillId="0" borderId="8" xfId="0" applyNumberFormat="1" applyFont="1" applyBorder="1"/>
    <xf numFmtId="49" fontId="7" fillId="0" borderId="22" xfId="0" applyNumberFormat="1" applyFont="1" applyBorder="1"/>
    <xf numFmtId="49" fontId="5" fillId="6" borderId="32" xfId="0" applyNumberFormat="1" applyFont="1" applyFill="1" applyBorder="1"/>
    <xf numFmtId="49" fontId="10" fillId="5" borderId="45" xfId="0" applyNumberFormat="1" applyFont="1" applyFill="1" applyBorder="1" applyAlignment="1">
      <alignment horizontal="right" wrapText="1"/>
    </xf>
    <xf numFmtId="49" fontId="5" fillId="6" borderId="36" xfId="0" applyNumberFormat="1" applyFont="1" applyFill="1" applyBorder="1" applyAlignment="1">
      <alignment horizontal="center" wrapText="1"/>
    </xf>
    <xf numFmtId="49" fontId="5" fillId="6" borderId="5" xfId="0" applyNumberFormat="1" applyFont="1" applyFill="1" applyBorder="1" applyAlignment="1">
      <alignment horizontal="right" wrapText="1"/>
    </xf>
    <xf numFmtId="49" fontId="5" fillId="7" borderId="12" xfId="0" applyNumberFormat="1" applyFont="1" applyFill="1" applyBorder="1" applyAlignment="1">
      <alignment horizontal="center" vertical="center"/>
    </xf>
    <xf numFmtId="49" fontId="5" fillId="6" borderId="31" xfId="0" applyNumberFormat="1" applyFont="1" applyFill="1" applyBorder="1" applyAlignment="1">
      <alignment horizontal="right" vertical="center"/>
    </xf>
    <xf numFmtId="49" fontId="10" fillId="0" borderId="44" xfId="0" applyNumberFormat="1" applyFont="1" applyBorder="1" applyAlignment="1">
      <alignment horizontal="right" vertical="center"/>
    </xf>
    <xf numFmtId="49" fontId="10" fillId="5" borderId="38" xfId="0" applyNumberFormat="1" applyFont="1" applyFill="1" applyBorder="1" applyAlignment="1">
      <alignment horizontal="right" vertical="center" wrapText="1"/>
    </xf>
    <xf numFmtId="49" fontId="10" fillId="5" borderId="1" xfId="0" applyNumberFormat="1" applyFont="1" applyFill="1" applyBorder="1" applyAlignment="1">
      <alignment horizontal="right" vertical="center" wrapText="1"/>
    </xf>
    <xf numFmtId="49" fontId="10" fillId="5" borderId="37" xfId="0" applyNumberFormat="1" applyFont="1" applyFill="1" applyBorder="1" applyAlignment="1">
      <alignment horizontal="right" vertical="center" wrapText="1"/>
    </xf>
    <xf numFmtId="49" fontId="10" fillId="0" borderId="35" xfId="0" applyNumberFormat="1" applyFont="1" applyBorder="1" applyAlignment="1">
      <alignment horizontal="right" vertical="center"/>
    </xf>
    <xf numFmtId="49" fontId="10" fillId="0" borderId="10" xfId="0" applyNumberFormat="1" applyFont="1" applyBorder="1" applyAlignment="1">
      <alignment horizontal="right" vertical="center"/>
    </xf>
    <xf numFmtId="49" fontId="10" fillId="4" borderId="31" xfId="0" applyNumberFormat="1" applyFont="1" applyFill="1" applyBorder="1" applyAlignment="1">
      <alignment horizontal="right" vertical="center"/>
    </xf>
    <xf numFmtId="49" fontId="10" fillId="11" borderId="4" xfId="0" applyNumberFormat="1" applyFont="1" applyFill="1" applyBorder="1" applyAlignment="1">
      <alignment horizontal="right" vertical="center" wrapText="1"/>
    </xf>
    <xf numFmtId="49" fontId="10" fillId="5" borderId="5" xfId="0" applyNumberFormat="1" applyFont="1" applyFill="1" applyBorder="1" applyAlignment="1">
      <alignment horizontal="right" vertical="center" wrapText="1"/>
    </xf>
    <xf numFmtId="49" fontId="8" fillId="0" borderId="0" xfId="0" applyNumberFormat="1" applyFont="1" applyAlignment="1"/>
    <xf numFmtId="49" fontId="5" fillId="8" borderId="5" xfId="0" applyNumberFormat="1" applyFont="1" applyFill="1" applyBorder="1" applyAlignment="1">
      <alignment horizontal="center" vertical="center"/>
    </xf>
    <xf numFmtId="49" fontId="5" fillId="6" borderId="40" xfId="0" applyNumberFormat="1" applyFont="1" applyFill="1" applyBorder="1" applyAlignment="1">
      <alignment horizontal="right" vertical="center"/>
    </xf>
    <xf numFmtId="49" fontId="5" fillId="6" borderId="39" xfId="0" applyNumberFormat="1" applyFont="1" applyFill="1" applyBorder="1" applyAlignment="1">
      <alignment horizontal="right" vertical="center"/>
    </xf>
    <xf numFmtId="49" fontId="5" fillId="6" borderId="41" xfId="0" applyNumberFormat="1" applyFont="1" applyFill="1" applyBorder="1" applyAlignment="1">
      <alignment horizontal="right" vertical="center" wrapText="1"/>
    </xf>
    <xf numFmtId="49" fontId="10" fillId="0" borderId="31" xfId="0" applyNumberFormat="1" applyFont="1" applyBorder="1" applyAlignment="1">
      <alignment horizontal="right" vertical="center"/>
    </xf>
    <xf numFmtId="49" fontId="10" fillId="0" borderId="49" xfId="0" applyNumberFormat="1" applyFont="1" applyBorder="1" applyAlignment="1">
      <alignment horizontal="right" vertical="center"/>
    </xf>
    <xf numFmtId="49" fontId="12" fillId="0" borderId="0" xfId="0" applyNumberFormat="1" applyFont="1" applyAlignment="1">
      <alignment horizontal="right"/>
    </xf>
    <xf numFmtId="49" fontId="13" fillId="7" borderId="21" xfId="0" applyNumberFormat="1" applyFont="1" applyFill="1" applyBorder="1" applyAlignment="1">
      <alignment horizontal="right" vertical="center"/>
    </xf>
    <xf numFmtId="49" fontId="13" fillId="6" borderId="6" xfId="0" applyNumberFormat="1" applyFont="1" applyFill="1" applyBorder="1" applyAlignment="1">
      <alignment horizontal="right" vertical="center" wrapText="1"/>
    </xf>
    <xf numFmtId="0" fontId="14" fillId="0" borderId="0" xfId="0" applyFont="1" applyAlignment="1">
      <alignment horizontal="right"/>
    </xf>
    <xf numFmtId="0" fontId="14" fillId="0" borderId="0" xfId="0" applyFont="1" applyAlignment="1">
      <alignment horizontal="right" readingOrder="2"/>
    </xf>
    <xf numFmtId="0" fontId="15" fillId="0" borderId="0" xfId="0" applyFont="1" applyAlignment="1">
      <alignment horizontal="right"/>
    </xf>
    <xf numFmtId="0" fontId="15" fillId="0" borderId="0" xfId="0" applyFont="1" applyAlignment="1">
      <alignment horizontal="right" readingOrder="2"/>
    </xf>
    <xf numFmtId="49" fontId="12" fillId="0" borderId="0" xfId="0" applyNumberFormat="1" applyFont="1"/>
    <xf numFmtId="49" fontId="13" fillId="7" borderId="22" xfId="0" applyNumberFormat="1" applyFont="1" applyFill="1" applyBorder="1" applyAlignment="1">
      <alignment vertical="center"/>
    </xf>
    <xf numFmtId="49" fontId="13" fillId="6" borderId="6" xfId="0" applyNumberFormat="1" applyFont="1" applyFill="1" applyBorder="1" applyAlignment="1">
      <alignment horizontal="center" vertical="center" wrapText="1"/>
    </xf>
    <xf numFmtId="0" fontId="14" fillId="0" borderId="0" xfId="0" applyFont="1"/>
    <xf numFmtId="0" fontId="15" fillId="0" borderId="0" xfId="0" applyFont="1"/>
    <xf numFmtId="49" fontId="13" fillId="7" borderId="20" xfId="0" applyNumberFormat="1" applyFont="1" applyFill="1" applyBorder="1" applyAlignment="1">
      <alignment horizontal="center" vertical="center"/>
    </xf>
    <xf numFmtId="0" fontId="17" fillId="0" borderId="62" xfId="0" applyFont="1" applyBorder="1" applyAlignment="1">
      <alignment vertical="top" wrapText="1" readingOrder="2"/>
    </xf>
    <xf numFmtId="49" fontId="15" fillId="0" borderId="0" xfId="0" applyNumberFormat="1" applyFont="1" applyAlignment="1">
      <alignment horizontal="right"/>
    </xf>
    <xf numFmtId="49" fontId="15" fillId="0" borderId="0" xfId="0" applyNumberFormat="1" applyFont="1"/>
    <xf numFmtId="49" fontId="14" fillId="0" borderId="0" xfId="0" applyNumberFormat="1" applyFont="1" applyAlignment="1">
      <alignment horizontal="right"/>
    </xf>
    <xf numFmtId="49" fontId="14" fillId="0" borderId="0" xfId="0" applyNumberFormat="1" applyFont="1"/>
    <xf numFmtId="0" fontId="20" fillId="0" borderId="0" xfId="0" applyFont="1" applyAlignment="1">
      <alignment vertical="center" wrapText="1"/>
    </xf>
    <xf numFmtId="49" fontId="13" fillId="6" borderId="13" xfId="0" applyNumberFormat="1" applyFont="1" applyFill="1" applyBorder="1" applyAlignment="1">
      <alignment horizontal="right" vertical="center" wrapText="1"/>
    </xf>
    <xf numFmtId="0" fontId="28" fillId="0" borderId="0" xfId="0" applyFont="1" applyAlignment="1">
      <alignment vertical="center" wrapText="1"/>
    </xf>
    <xf numFmtId="49" fontId="0" fillId="0" borderId="0" xfId="0" applyNumberFormat="1" applyAlignment="1">
      <alignment horizontal="left" vertical="center" wrapText="1"/>
    </xf>
    <xf numFmtId="0" fontId="33" fillId="0" borderId="0" xfId="0" applyFont="1" applyAlignment="1">
      <alignment vertical="center" wrapText="1"/>
    </xf>
    <xf numFmtId="0" fontId="29" fillId="0" borderId="0" xfId="0" applyFont="1" applyAlignment="1">
      <alignment vertical="center" wrapText="1"/>
    </xf>
    <xf numFmtId="0" fontId="31" fillId="0" borderId="0" xfId="0" applyFont="1" applyAlignment="1">
      <alignment horizontal="justify" vertical="center" readingOrder="2"/>
    </xf>
    <xf numFmtId="0" fontId="24" fillId="0" borderId="0" xfId="0" applyFont="1" applyAlignment="1">
      <alignment horizontal="left" vertical="center" wrapText="1" readingOrder="1"/>
    </xf>
    <xf numFmtId="0" fontId="34" fillId="0" borderId="0" xfId="0" applyFont="1" applyAlignment="1">
      <alignment horizontal="left" vertical="center" wrapText="1" readingOrder="1"/>
    </xf>
    <xf numFmtId="0" fontId="36" fillId="0" borderId="0" xfId="0" applyFont="1" applyAlignment="1">
      <alignment vertical="center" wrapText="1"/>
    </xf>
    <xf numFmtId="0" fontId="38" fillId="0" borderId="0" xfId="1" applyFont="1" applyAlignment="1" applyProtection="1">
      <alignment vertical="center" wrapText="1"/>
    </xf>
    <xf numFmtId="0" fontId="24" fillId="0" borderId="0" xfId="0" applyFont="1" applyAlignment="1">
      <alignment vertical="center" wrapText="1"/>
    </xf>
    <xf numFmtId="0" fontId="40" fillId="0" borderId="0" xfId="0" applyFont="1" applyAlignment="1">
      <alignment vertical="center" wrapText="1"/>
    </xf>
    <xf numFmtId="0" fontId="20" fillId="0" borderId="0" xfId="0" applyFont="1" applyAlignment="1">
      <alignment horizontal="left" vertical="center" wrapText="1" readingOrder="2"/>
    </xf>
    <xf numFmtId="0" fontId="41" fillId="0" borderId="0" xfId="0" applyFont="1" applyAlignment="1">
      <alignment vertical="center" wrapText="1"/>
    </xf>
    <xf numFmtId="49" fontId="10" fillId="5" borderId="49" xfId="0" applyNumberFormat="1" applyFont="1" applyFill="1" applyBorder="1" applyAlignment="1">
      <alignment horizontal="left" vertical="center" wrapText="1"/>
    </xf>
    <xf numFmtId="49" fontId="0" fillId="0" borderId="0" xfId="0" applyNumberFormat="1" applyAlignment="1">
      <alignment horizontal="left" vertical="top" wrapText="1"/>
    </xf>
    <xf numFmtId="0" fontId="43" fillId="0" borderId="63" xfId="0" applyFont="1" applyBorder="1" applyAlignment="1">
      <alignment horizontal="right" vertical="top" wrapText="1" readingOrder="2"/>
    </xf>
    <xf numFmtId="0" fontId="43" fillId="0" borderId="64" xfId="0" applyFont="1" applyBorder="1" applyAlignment="1">
      <alignment horizontal="right" vertical="top" wrapText="1" readingOrder="2"/>
    </xf>
    <xf numFmtId="0" fontId="24" fillId="0" borderId="0" xfId="0" applyFont="1" applyAlignment="1">
      <alignment horizontal="center" vertical="center" wrapText="1" readingOrder="1"/>
    </xf>
    <xf numFmtId="0" fontId="20" fillId="0" borderId="0" xfId="0" applyFont="1" applyAlignment="1">
      <alignment horizontal="left" vertical="top" wrapText="1"/>
    </xf>
    <xf numFmtId="0" fontId="20" fillId="0" borderId="0" xfId="0" applyFont="1" applyAlignment="1">
      <alignment horizontal="left" vertical="center" wrapText="1"/>
    </xf>
    <xf numFmtId="0" fontId="28" fillId="0" borderId="0" xfId="0" applyFont="1" applyAlignment="1">
      <alignment horizontal="left" vertical="center" wrapText="1"/>
    </xf>
    <xf numFmtId="0" fontId="33" fillId="0" borderId="0" xfId="0" applyFont="1" applyAlignment="1">
      <alignment horizontal="left" vertical="center" wrapText="1"/>
    </xf>
    <xf numFmtId="0" fontId="24" fillId="0" borderId="0" xfId="0" applyFont="1" applyAlignment="1">
      <alignment horizontal="justify" vertical="center" readingOrder="1"/>
    </xf>
    <xf numFmtId="0" fontId="22" fillId="0" borderId="0" xfId="0" applyFont="1" applyAlignment="1">
      <alignment horizontal="left" vertical="center" wrapText="1" readingOrder="2"/>
    </xf>
    <xf numFmtId="0" fontId="24" fillId="0" borderId="0" xfId="0" applyFont="1" applyAlignment="1">
      <alignment horizontal="left" vertical="center" wrapText="1"/>
    </xf>
    <xf numFmtId="0" fontId="48" fillId="0" borderId="0" xfId="0" applyFont="1" applyAlignment="1">
      <alignment horizontal="left" vertical="center" wrapText="1"/>
    </xf>
    <xf numFmtId="0" fontId="20" fillId="0" borderId="0" xfId="0" applyFont="1" applyAlignment="1">
      <alignment horizontal="left" vertical="center" wrapText="1" readingOrder="1"/>
    </xf>
    <xf numFmtId="0" fontId="50" fillId="0" borderId="0" xfId="0" applyFont="1" applyAlignment="1">
      <alignment horizontal="left" vertical="center" wrapText="1"/>
    </xf>
    <xf numFmtId="0" fontId="29" fillId="0" borderId="0" xfId="0" applyFont="1" applyAlignment="1">
      <alignment horizontal="left" vertical="center" wrapText="1"/>
    </xf>
    <xf numFmtId="0" fontId="33" fillId="0" borderId="0" xfId="0" applyFont="1" applyAlignment="1">
      <alignment horizontal="right" vertical="center" wrapText="1"/>
    </xf>
    <xf numFmtId="0" fontId="53" fillId="0" borderId="0" xfId="0" applyFont="1" applyAlignment="1">
      <alignment horizontal="left" vertical="center" wrapText="1"/>
    </xf>
    <xf numFmtId="0" fontId="53" fillId="0" borderId="0" xfId="0" applyFont="1" applyAlignment="1">
      <alignment horizontal="left" vertical="center"/>
    </xf>
    <xf numFmtId="49" fontId="57" fillId="5" borderId="49" xfId="0" applyNumberFormat="1" applyFont="1" applyFill="1" applyBorder="1" applyAlignment="1">
      <alignment horizontal="right" wrapText="1"/>
    </xf>
    <xf numFmtId="0" fontId="58" fillId="0" borderId="0" xfId="0" applyFont="1" applyBorder="1" applyAlignment="1">
      <alignment horizontal="center" vertical="center" wrapText="1"/>
    </xf>
    <xf numFmtId="0" fontId="59" fillId="0" borderId="0" xfId="0" applyFont="1" applyAlignment="1">
      <alignment horizontal="center" vertical="center" wrapText="1" readingOrder="2"/>
    </xf>
    <xf numFmtId="0" fontId="20" fillId="0" borderId="0" xfId="0" applyFont="1" applyAlignment="1">
      <alignment horizontal="center" vertical="center" wrapText="1" readingOrder="2"/>
    </xf>
    <xf numFmtId="49" fontId="10" fillId="5" borderId="4" xfId="0" applyNumberFormat="1" applyFont="1" applyFill="1" applyBorder="1" applyAlignment="1">
      <alignment horizontal="left" vertical="top" wrapText="1"/>
    </xf>
    <xf numFmtId="0" fontId="60" fillId="0" borderId="0" xfId="0" applyFont="1" applyAlignment="1">
      <alignment horizontal="center" vertical="center" wrapText="1"/>
    </xf>
    <xf numFmtId="0" fontId="58" fillId="0" borderId="0" xfId="0" applyFont="1" applyBorder="1" applyAlignment="1">
      <alignment horizontal="center" vertical="center" wrapText="1" readingOrder="2"/>
    </xf>
    <xf numFmtId="0" fontId="63" fillId="0" borderId="0" xfId="1" applyFont="1" applyAlignment="1" applyProtection="1">
      <alignment horizontal="center" vertical="center" wrapText="1"/>
    </xf>
    <xf numFmtId="0" fontId="25" fillId="0" borderId="0" xfId="0" applyFont="1" applyAlignment="1">
      <alignment horizontal="center" vertical="center" wrapText="1"/>
    </xf>
    <xf numFmtId="49" fontId="5" fillId="5" borderId="4" xfId="0" applyNumberFormat="1" applyFont="1" applyFill="1" applyBorder="1" applyAlignment="1">
      <alignment horizontal="left" vertical="top" wrapText="1"/>
    </xf>
    <xf numFmtId="49" fontId="64" fillId="5" borderId="49" xfId="0" applyNumberFormat="1" applyFont="1" applyFill="1" applyBorder="1" applyAlignment="1">
      <alignment horizontal="center" vertical="center" wrapText="1"/>
    </xf>
    <xf numFmtId="49" fontId="57" fillId="5" borderId="49" xfId="0" applyNumberFormat="1" applyFont="1" applyFill="1" applyBorder="1" applyAlignment="1">
      <alignment horizontal="center" vertical="center" wrapText="1"/>
    </xf>
    <xf numFmtId="49" fontId="7" fillId="5" borderId="49" xfId="0" applyNumberFormat="1" applyFont="1" applyFill="1" applyBorder="1" applyAlignment="1">
      <alignment horizontal="center" vertical="center" wrapText="1"/>
    </xf>
    <xf numFmtId="49" fontId="10" fillId="5" borderId="4" xfId="0" applyNumberFormat="1" applyFont="1" applyFill="1" applyBorder="1" applyAlignment="1">
      <alignment vertical="top" wrapText="1"/>
    </xf>
    <xf numFmtId="0" fontId="65" fillId="0" borderId="0" xfId="0" applyFont="1" applyBorder="1" applyAlignment="1">
      <alignment horizontal="left" vertical="center" wrapText="1"/>
    </xf>
    <xf numFmtId="0" fontId="28" fillId="0" borderId="0" xfId="0" applyFont="1" applyAlignment="1">
      <alignment horizontal="center" vertical="center" wrapText="1" readingOrder="1"/>
    </xf>
    <xf numFmtId="0" fontId="66" fillId="0" borderId="0" xfId="0" applyFont="1" applyAlignment="1">
      <alignment horizontal="center" vertical="center" wrapText="1" readingOrder="1"/>
    </xf>
    <xf numFmtId="0" fontId="54" fillId="0" borderId="0" xfId="0" applyFont="1" applyAlignment="1">
      <alignment horizontal="center" vertical="center" wrapText="1" readingOrder="2"/>
    </xf>
    <xf numFmtId="0" fontId="67" fillId="0" borderId="0" xfId="0" applyFont="1" applyAlignment="1">
      <alignment horizontal="center" vertical="center" wrapText="1" readingOrder="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58" fillId="0" borderId="0" xfId="0" applyFont="1" applyBorder="1" applyAlignment="1">
      <alignment horizontal="left" vertical="center" wrapText="1"/>
    </xf>
    <xf numFmtId="0" fontId="54" fillId="0" borderId="0" xfId="0" applyFont="1" applyAlignment="1">
      <alignment horizontal="center" vertical="center" wrapText="1"/>
    </xf>
    <xf numFmtId="0" fontId="71" fillId="0" borderId="0" xfId="0" applyFont="1" applyBorder="1" applyAlignment="1">
      <alignment horizontal="center" vertical="center" wrapText="1"/>
    </xf>
    <xf numFmtId="0" fontId="42" fillId="0" borderId="0" xfId="0" applyFont="1" applyAlignment="1">
      <alignment horizontal="center" vertical="center" wrapText="1"/>
    </xf>
    <xf numFmtId="0" fontId="28" fillId="0" borderId="0" xfId="0" applyFont="1" applyAlignment="1">
      <alignment horizontal="center" vertical="center" wrapText="1"/>
    </xf>
    <xf numFmtId="0" fontId="20" fillId="0" borderId="0" xfId="0" applyFont="1" applyAlignment="1">
      <alignment horizontal="center" vertical="center" wrapText="1"/>
    </xf>
    <xf numFmtId="0" fontId="29" fillId="0" borderId="0" xfId="0" applyFont="1" applyAlignment="1">
      <alignment horizontal="center" vertical="center" wrapText="1"/>
    </xf>
    <xf numFmtId="0" fontId="54" fillId="0" borderId="0" xfId="0" applyFont="1" applyAlignment="1">
      <alignment horizontal="center" vertical="center" wrapText="1" readingOrder="1"/>
    </xf>
    <xf numFmtId="0" fontId="21" fillId="0" borderId="0" xfId="0" applyFont="1" applyBorder="1" applyAlignment="1">
      <alignment vertical="top" wrapText="1" readingOrder="2"/>
    </xf>
    <xf numFmtId="0" fontId="21" fillId="0" borderId="0" xfId="0" applyFont="1" applyBorder="1" applyAlignment="1">
      <alignment horizontal="justify" vertical="center" wrapText="1" readingOrder="2"/>
    </xf>
    <xf numFmtId="0" fontId="21" fillId="0" borderId="0" xfId="0" applyFont="1" applyBorder="1" applyAlignment="1">
      <alignment horizontal="left" vertical="top" wrapText="1" readingOrder="1"/>
    </xf>
    <xf numFmtId="0" fontId="21" fillId="0" borderId="0" xfId="0" applyFont="1" applyBorder="1" applyAlignment="1">
      <alignment horizontal="justify" vertical="top" wrapText="1" readingOrder="2"/>
    </xf>
    <xf numFmtId="0" fontId="21" fillId="0" borderId="0" xfId="0" applyFont="1" applyBorder="1" applyAlignment="1">
      <alignment horizontal="left" vertical="top" wrapText="1" readingOrder="2"/>
    </xf>
    <xf numFmtId="0" fontId="32" fillId="0" borderId="0" xfId="0" applyFont="1" applyBorder="1" applyAlignment="1">
      <alignment horizontal="justify" vertical="top" wrapText="1" readingOrder="1"/>
    </xf>
    <xf numFmtId="0" fontId="30" fillId="0" borderId="0" xfId="0" applyFont="1" applyBorder="1" applyAlignment="1">
      <alignment horizontal="left" vertical="center" wrapText="1" readingOrder="1"/>
    </xf>
    <xf numFmtId="0" fontId="21" fillId="0" borderId="0" xfId="0" applyFont="1" applyBorder="1" applyAlignment="1">
      <alignment horizontal="justify" vertical="center" wrapText="1" readingOrder="1"/>
    </xf>
    <xf numFmtId="0" fontId="71" fillId="0" borderId="0" xfId="0" applyFont="1" applyBorder="1" applyAlignment="1">
      <alignment horizontal="center" vertical="center" wrapText="1" readingOrder="1"/>
    </xf>
    <xf numFmtId="0" fontId="58" fillId="0" borderId="0" xfId="0" applyFont="1" applyBorder="1" applyAlignment="1">
      <alignment horizontal="center" vertical="center" wrapText="1" readingOrder="1"/>
    </xf>
    <xf numFmtId="49" fontId="10" fillId="5" borderId="5" xfId="0" applyNumberFormat="1" applyFont="1" applyFill="1" applyBorder="1" applyAlignment="1">
      <alignment horizontal="right" vertical="center" wrapText="1" indent="1"/>
    </xf>
    <xf numFmtId="49" fontId="77" fillId="5" borderId="49" xfId="0" applyNumberFormat="1" applyFont="1" applyFill="1" applyBorder="1" applyAlignment="1">
      <alignment horizontal="left" wrapText="1"/>
    </xf>
    <xf numFmtId="49" fontId="77" fillId="5" borderId="49" xfId="0" applyNumberFormat="1" applyFont="1" applyFill="1" applyBorder="1" applyAlignment="1">
      <alignment horizontal="right" wrapText="1"/>
    </xf>
    <xf numFmtId="49" fontId="77" fillId="5" borderId="49" xfId="0" applyNumberFormat="1" applyFont="1" applyFill="1" applyBorder="1" applyAlignment="1">
      <alignment horizontal="left" vertical="center" wrapText="1"/>
    </xf>
    <xf numFmtId="0" fontId="33" fillId="0" borderId="0" xfId="0" applyFont="1" applyAlignment="1">
      <alignment vertical="top" wrapText="1"/>
    </xf>
    <xf numFmtId="0" fontId="20" fillId="0" borderId="0" xfId="0" applyFont="1" applyAlignment="1">
      <alignment horizontal="justify" vertical="center" readingOrder="1"/>
    </xf>
    <xf numFmtId="0" fontId="79" fillId="0" borderId="0" xfId="0" applyFont="1" applyAlignment="1">
      <alignment horizontal="center" vertical="center" wrapText="1" readingOrder="1"/>
    </xf>
    <xf numFmtId="49" fontId="5" fillId="5" borderId="49" xfId="0" applyNumberFormat="1" applyFont="1" applyFill="1" applyBorder="1" applyAlignment="1">
      <alignment horizontal="center" vertical="center" wrapText="1"/>
    </xf>
    <xf numFmtId="0" fontId="80" fillId="0" borderId="0" xfId="0" applyFont="1" applyAlignment="1">
      <alignment horizontal="center" vertical="center" wrapText="1"/>
    </xf>
    <xf numFmtId="49" fontId="10" fillId="5" borderId="5" xfId="0" applyNumberFormat="1" applyFont="1" applyFill="1" applyBorder="1" applyAlignment="1">
      <alignment horizontal="center" vertical="center" wrapText="1"/>
    </xf>
    <xf numFmtId="0" fontId="28" fillId="0" borderId="0" xfId="0" applyFont="1" applyAlignment="1">
      <alignment horizontal="justify" readingOrder="1"/>
    </xf>
    <xf numFmtId="49" fontId="10" fillId="5" borderId="49" xfId="0" applyNumberFormat="1" applyFont="1" applyFill="1" applyBorder="1" applyAlignment="1">
      <alignment horizontal="left" wrapText="1"/>
    </xf>
    <xf numFmtId="0" fontId="33" fillId="0" borderId="0" xfId="0" applyFont="1" applyAlignment="1">
      <alignment horizontal="justify" vertical="top" readingOrder="1"/>
    </xf>
    <xf numFmtId="0" fontId="28" fillId="0" borderId="0" xfId="0" applyFont="1" applyAlignment="1">
      <alignment horizontal="left" vertical="top" wrapText="1"/>
    </xf>
    <xf numFmtId="49" fontId="64" fillId="5" borderId="49" xfId="0" applyNumberFormat="1" applyFont="1" applyFill="1" applyBorder="1" applyAlignment="1">
      <alignment horizontal="left" vertical="top" wrapText="1"/>
    </xf>
    <xf numFmtId="49" fontId="64" fillId="5" borderId="49" xfId="0" applyNumberFormat="1" applyFont="1" applyFill="1" applyBorder="1" applyAlignment="1">
      <alignment horizontal="left" vertical="center" wrapText="1"/>
    </xf>
    <xf numFmtId="49" fontId="77" fillId="5" borderId="49" xfId="0" applyNumberFormat="1" applyFont="1" applyFill="1" applyBorder="1" applyAlignment="1">
      <alignment horizontal="left" vertical="top" wrapText="1"/>
    </xf>
    <xf numFmtId="0" fontId="63" fillId="0" borderId="0" xfId="1" applyFont="1" applyAlignment="1" applyProtection="1">
      <alignment horizontal="left" vertical="center" wrapText="1" readingOrder="2"/>
    </xf>
    <xf numFmtId="0" fontId="28" fillId="0" borderId="0" xfId="0" applyFont="1" applyAlignment="1">
      <alignment horizontal="left" vertical="center" wrapText="1" indent="1" readingOrder="2"/>
    </xf>
    <xf numFmtId="0" fontId="28" fillId="0" borderId="0" xfId="0" applyFont="1" applyAlignment="1">
      <alignment vertical="top" wrapText="1"/>
    </xf>
    <xf numFmtId="49" fontId="7" fillId="5" borderId="49" xfId="0" applyNumberFormat="1" applyFont="1" applyFill="1" applyBorder="1" applyAlignment="1">
      <alignment horizontal="left" vertical="top" wrapText="1"/>
    </xf>
    <xf numFmtId="49" fontId="57" fillId="5" borderId="49" xfId="0" applyNumberFormat="1" applyFont="1" applyFill="1" applyBorder="1" applyAlignment="1">
      <alignment horizontal="left" vertical="top" wrapText="1"/>
    </xf>
    <xf numFmtId="0" fontId="81" fillId="0" borderId="0" xfId="0" applyFont="1" applyAlignment="1">
      <alignment horizontal="left" vertical="center" wrapText="1" readingOrder="1"/>
    </xf>
    <xf numFmtId="0" fontId="82" fillId="0" borderId="0" xfId="0" applyFont="1" applyAlignment="1">
      <alignment horizontal="left" vertical="center" wrapText="1" readingOrder="1"/>
    </xf>
    <xf numFmtId="0" fontId="28" fillId="0" borderId="0" xfId="0" applyFont="1" applyAlignment="1">
      <alignment horizontal="left" vertical="center" wrapText="1" readingOrder="2"/>
    </xf>
    <xf numFmtId="0" fontId="83" fillId="0" borderId="0" xfId="0" applyFont="1" applyAlignment="1">
      <alignment horizontal="left" vertical="center" wrapText="1"/>
    </xf>
    <xf numFmtId="0" fontId="16" fillId="0" borderId="0" xfId="0" applyFont="1" applyAlignment="1">
      <alignment horizontal="left" vertical="center" wrapText="1" readingOrder="2"/>
    </xf>
    <xf numFmtId="0" fontId="81" fillId="0" borderId="0" xfId="0" applyFont="1" applyAlignment="1">
      <alignment horizontal="left" vertical="center" wrapText="1"/>
    </xf>
    <xf numFmtId="0" fontId="28" fillId="0" borderId="0" xfId="0" applyFont="1" applyAlignment="1">
      <alignment horizontal="left" vertical="top" wrapText="1" indent="1" readingOrder="1"/>
    </xf>
    <xf numFmtId="0" fontId="42" fillId="0" borderId="0" xfId="0" applyFont="1" applyAlignment="1">
      <alignment horizontal="left" vertical="center" wrapText="1" readingOrder="2"/>
    </xf>
    <xf numFmtId="49" fontId="5" fillId="5" borderId="49" xfId="0" applyNumberFormat="1" applyFont="1" applyFill="1" applyBorder="1" applyAlignment="1">
      <alignment horizontal="left" vertical="center" wrapText="1"/>
    </xf>
    <xf numFmtId="49" fontId="7" fillId="11" borderId="4" xfId="0" applyNumberFormat="1" applyFont="1" applyFill="1" applyBorder="1" applyAlignment="1">
      <alignment horizontal="center" vertical="center"/>
    </xf>
    <xf numFmtId="49" fontId="85" fillId="0" borderId="4" xfId="0" applyNumberFormat="1" applyFont="1" applyBorder="1" applyAlignment="1">
      <alignment horizontal="center" vertical="center" wrapText="1"/>
    </xf>
    <xf numFmtId="0" fontId="39" fillId="0" borderId="0" xfId="0" applyFont="1" applyAlignment="1">
      <alignment horizontal="center" vertical="center" wrapText="1"/>
    </xf>
    <xf numFmtId="49" fontId="64" fillId="0" borderId="4" xfId="0" applyNumberFormat="1" applyFont="1" applyBorder="1" applyAlignment="1">
      <alignment horizontal="center" vertical="center" wrapText="1"/>
    </xf>
    <xf numFmtId="0" fontId="32" fillId="0" borderId="0" xfId="0" applyFont="1" applyBorder="1" applyAlignment="1">
      <alignment horizontal="center" vertical="center" wrapText="1"/>
    </xf>
    <xf numFmtId="0" fontId="28" fillId="0" borderId="0" xfId="0" applyFont="1" applyAlignment="1">
      <alignment horizontal="center" vertical="center"/>
    </xf>
    <xf numFmtId="0" fontId="30" fillId="0" borderId="0" xfId="0" applyFont="1" applyBorder="1" applyAlignment="1">
      <alignment horizontal="center" vertical="center" wrapText="1"/>
    </xf>
    <xf numFmtId="0" fontId="43" fillId="0" borderId="0" xfId="0" applyFont="1" applyAlignment="1">
      <alignment horizontal="center" vertical="center" readingOrder="2"/>
    </xf>
    <xf numFmtId="0" fontId="30" fillId="0" borderId="0" xfId="0" applyFont="1" applyBorder="1" applyAlignment="1">
      <alignment horizontal="left" vertical="center" wrapText="1"/>
    </xf>
    <xf numFmtId="0" fontId="87" fillId="0" borderId="0" xfId="0" applyFont="1" applyAlignment="1">
      <alignment horizontal="center" vertical="center"/>
    </xf>
    <xf numFmtId="0" fontId="88" fillId="0" borderId="0" xfId="0" applyFont="1" applyAlignment="1">
      <alignment horizontal="center" vertical="center" wrapText="1"/>
    </xf>
    <xf numFmtId="0" fontId="66" fillId="0" borderId="0" xfId="0" applyFont="1" applyAlignment="1">
      <alignment horizontal="center" vertical="center" wrapText="1"/>
    </xf>
    <xf numFmtId="0" fontId="89" fillId="0" borderId="0" xfId="0" applyFont="1" applyBorder="1" applyAlignment="1">
      <alignment horizontal="left" vertical="center" wrapText="1"/>
    </xf>
    <xf numFmtId="0" fontId="22" fillId="0" borderId="0" xfId="0" applyFont="1" applyAlignment="1">
      <alignment horizontal="center" vertical="center" wrapText="1"/>
    </xf>
    <xf numFmtId="0" fontId="89" fillId="0" borderId="0" xfId="0" applyFont="1" applyBorder="1" applyAlignment="1">
      <alignment horizontal="center" vertical="center" wrapText="1"/>
    </xf>
    <xf numFmtId="0" fontId="32" fillId="0" borderId="0" xfId="0" applyFont="1" applyBorder="1" applyAlignment="1">
      <alignment horizontal="left" vertical="center" wrapText="1"/>
    </xf>
    <xf numFmtId="0" fontId="91" fillId="0" borderId="0" xfId="0" applyFont="1" applyAlignment="1">
      <alignment horizontal="center" vertical="center"/>
    </xf>
    <xf numFmtId="0" fontId="94" fillId="0" borderId="0" xfId="0" applyFont="1" applyAlignment="1">
      <alignment horizontal="center" vertical="center" wrapText="1"/>
    </xf>
    <xf numFmtId="0" fontId="81"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8" fillId="0" borderId="0" xfId="0" applyFont="1" applyAlignment="1">
      <alignment horizontal="center" vertical="center"/>
    </xf>
    <xf numFmtId="0" fontId="99" fillId="0" borderId="0" xfId="0" applyFont="1" applyAlignment="1">
      <alignment horizontal="center" vertical="center"/>
    </xf>
    <xf numFmtId="0" fontId="100" fillId="0" borderId="0" xfId="0" applyFont="1" applyAlignment="1">
      <alignment horizontal="center" vertical="center" wrapText="1"/>
    </xf>
    <xf numFmtId="0" fontId="101" fillId="0" borderId="0" xfId="0" applyFont="1" applyAlignment="1">
      <alignment horizontal="center" vertical="center"/>
    </xf>
    <xf numFmtId="0" fontId="30" fillId="0" borderId="0" xfId="0" applyFont="1" applyBorder="1" applyAlignment="1">
      <alignment horizontal="center" vertical="center" wrapText="1" readingOrder="1"/>
    </xf>
    <xf numFmtId="0" fontId="58" fillId="0" borderId="0" xfId="0" applyFont="1" applyBorder="1" applyAlignment="1">
      <alignment horizontal="left" vertical="top" wrapText="1"/>
    </xf>
    <xf numFmtId="0" fontId="21" fillId="0" borderId="0" xfId="0" applyFont="1" applyBorder="1" applyAlignment="1">
      <alignment horizontal="center" vertical="top" wrapText="1"/>
    </xf>
    <xf numFmtId="0" fontId="30" fillId="0" borderId="0" xfId="0" applyFont="1" applyBorder="1" applyAlignment="1">
      <alignment horizontal="left" vertical="top" wrapText="1"/>
    </xf>
    <xf numFmtId="0" fontId="102"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0" xfId="0" applyFont="1" applyBorder="1" applyAlignment="1">
      <alignment horizontal="left" vertical="top" wrapText="1"/>
    </xf>
    <xf numFmtId="0" fontId="104" fillId="0" borderId="0" xfId="0" applyFont="1" applyBorder="1" applyAlignment="1">
      <alignment horizontal="center" vertical="center" wrapText="1"/>
    </xf>
    <xf numFmtId="0" fontId="105" fillId="0" borderId="0" xfId="0" applyFont="1" applyBorder="1" applyAlignment="1">
      <alignment horizontal="center" vertical="center" wrapText="1"/>
    </xf>
    <xf numFmtId="0" fontId="65" fillId="0" borderId="0" xfId="0" applyFont="1" applyBorder="1" applyAlignment="1">
      <alignment horizontal="center" vertical="center" wrapText="1"/>
    </xf>
    <xf numFmtId="0" fontId="33" fillId="0" borderId="0" xfId="0" applyFont="1" applyAlignment="1">
      <alignment horizontal="center" vertical="center" wrapText="1"/>
    </xf>
    <xf numFmtId="0" fontId="106" fillId="0" borderId="0" xfId="0" applyFont="1" applyAlignment="1">
      <alignment horizontal="center" vertical="center"/>
    </xf>
    <xf numFmtId="0" fontId="35" fillId="0" borderId="0" xfId="0" applyFont="1" applyAlignment="1">
      <alignment horizontal="center" vertical="center" wrapText="1"/>
    </xf>
    <xf numFmtId="0" fontId="33" fillId="0" borderId="0" xfId="0" applyFont="1" applyAlignment="1">
      <alignment wrapText="1"/>
    </xf>
    <xf numFmtId="0" fontId="19" fillId="0" borderId="0" xfId="0" applyFont="1" applyAlignment="1">
      <alignment horizontal="center" vertical="center" wrapText="1"/>
    </xf>
    <xf numFmtId="0" fontId="16" fillId="0" borderId="0" xfId="0" applyFont="1" applyAlignment="1">
      <alignment wrapText="1"/>
    </xf>
    <xf numFmtId="0" fontId="19" fillId="0" borderId="0" xfId="0" applyFont="1" applyAlignment="1">
      <alignment horizontal="center" vertical="center" wrapText="1" readingOrder="2"/>
    </xf>
    <xf numFmtId="0" fontId="22" fillId="0" borderId="0" xfId="0" applyFont="1" applyAlignment="1">
      <alignment horizontal="center" vertical="center" wrapText="1" readingOrder="2"/>
    </xf>
    <xf numFmtId="0" fontId="24" fillId="0" borderId="0" xfId="0" applyFont="1" applyAlignment="1">
      <alignment horizontal="center" vertical="center" wrapText="1"/>
    </xf>
    <xf numFmtId="0" fontId="108" fillId="0" borderId="0" xfId="0" applyFont="1" applyAlignment="1">
      <alignment horizontal="center" vertical="center"/>
    </xf>
    <xf numFmtId="0" fontId="37" fillId="0" borderId="0" xfId="0" applyFont="1" applyAlignment="1">
      <alignment horizontal="center" vertical="center" wrapText="1" readingOrder="2"/>
    </xf>
    <xf numFmtId="0" fontId="109" fillId="0" borderId="0" xfId="0" applyFont="1" applyAlignment="1">
      <alignment horizontal="center" vertical="center" readingOrder="2"/>
    </xf>
    <xf numFmtId="0" fontId="19" fillId="0" borderId="0" xfId="0" applyFont="1" applyAlignment="1">
      <alignment horizontal="center" vertical="center"/>
    </xf>
    <xf numFmtId="0" fontId="81" fillId="0" borderId="0" xfId="0" applyFont="1" applyAlignment="1">
      <alignment horizontal="center" vertical="center" wrapText="1" readingOrder="2"/>
    </xf>
    <xf numFmtId="0" fontId="110" fillId="0" borderId="0" xfId="0" applyFont="1" applyAlignment="1">
      <alignment horizontal="center" vertical="center" wrapText="1"/>
    </xf>
    <xf numFmtId="0" fontId="81" fillId="0" borderId="0" xfId="0" applyFont="1" applyAlignment="1">
      <alignment horizontal="center" vertical="center" wrapText="1" readingOrder="1"/>
    </xf>
    <xf numFmtId="0" fontId="111" fillId="0" borderId="0" xfId="0" applyFont="1" applyAlignment="1">
      <alignment horizontal="left" vertical="center" wrapText="1"/>
    </xf>
    <xf numFmtId="0" fontId="42" fillId="0" borderId="0" xfId="0" applyFont="1" applyAlignment="1">
      <alignment horizontal="center" vertical="center"/>
    </xf>
    <xf numFmtId="0" fontId="89" fillId="0" borderId="0" xfId="0" applyFont="1" applyBorder="1" applyAlignment="1">
      <alignment horizontal="left" vertical="top" wrapText="1"/>
    </xf>
    <xf numFmtId="0" fontId="28" fillId="0" borderId="0" xfId="0" applyFont="1" applyAlignment="1">
      <alignment horizontal="center" vertical="center" wrapText="1" readingOrder="2"/>
    </xf>
    <xf numFmtId="0" fontId="29" fillId="0" borderId="0" xfId="0" applyFont="1" applyAlignment="1">
      <alignment horizontal="center" vertical="center"/>
    </xf>
    <xf numFmtId="0" fontId="82" fillId="0" borderId="0" xfId="0" applyFont="1" applyAlignment="1">
      <alignment horizontal="center" vertical="center" wrapText="1"/>
    </xf>
    <xf numFmtId="0" fontId="27" fillId="0" borderId="0" xfId="0" applyFont="1" applyAlignment="1">
      <alignment horizontal="center" vertical="top" wrapText="1"/>
    </xf>
    <xf numFmtId="0" fontId="114" fillId="0" borderId="0" xfId="0" applyFont="1" applyAlignment="1">
      <alignment horizontal="center" vertical="center" wrapText="1"/>
    </xf>
    <xf numFmtId="0" fontId="83"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readingOrder="2"/>
    </xf>
    <xf numFmtId="0" fontId="24" fillId="0" borderId="0" xfId="0" applyFont="1" applyAlignment="1">
      <alignment vertical="center" wrapText="1" readingOrder="1"/>
    </xf>
    <xf numFmtId="49" fontId="118" fillId="0" borderId="0" xfId="0" applyNumberFormat="1" applyFont="1" applyAlignment="1">
      <alignment vertical="center"/>
    </xf>
    <xf numFmtId="49" fontId="7" fillId="0" borderId="0" xfId="0" applyNumberFormat="1" applyFont="1" applyAlignment="1">
      <alignment vertical="center"/>
    </xf>
    <xf numFmtId="0" fontId="119"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horizontal="right" vertical="center" wrapText="1" readingOrder="2"/>
    </xf>
    <xf numFmtId="0" fontId="120" fillId="0" borderId="0" xfId="0" applyFont="1" applyAlignment="1">
      <alignment horizontal="justify" vertical="center" readingOrder="2"/>
    </xf>
    <xf numFmtId="0" fontId="7" fillId="0" borderId="0" xfId="0" applyFont="1" applyAlignment="1">
      <alignment horizontal="right" vertical="center" wrapText="1"/>
    </xf>
    <xf numFmtId="0" fontId="7" fillId="0" borderId="0" xfId="0" applyFont="1" applyAlignment="1">
      <alignment horizontal="right" wrapText="1"/>
    </xf>
    <xf numFmtId="0" fontId="7" fillId="0" borderId="0" xfId="0" applyFont="1" applyAlignment="1">
      <alignment horizontal="justify" vertical="center" readingOrder="2"/>
    </xf>
    <xf numFmtId="0" fontId="7" fillId="0" borderId="0" xfId="0" applyFont="1" applyAlignment="1">
      <alignment horizontal="justify" readingOrder="2"/>
    </xf>
    <xf numFmtId="0" fontId="7" fillId="0" borderId="0" xfId="0" applyFont="1" applyAlignment="1">
      <alignment horizontal="center" wrapText="1"/>
    </xf>
    <xf numFmtId="49" fontId="7" fillId="0" borderId="0" xfId="0" applyNumberFormat="1" applyFont="1" applyAlignment="1">
      <alignment horizontal="right" vertical="center" wrapText="1"/>
    </xf>
    <xf numFmtId="0" fontId="13" fillId="0" borderId="0" xfId="0" applyFont="1" applyAlignment="1">
      <alignment horizontal="right" vertical="center" wrapText="1"/>
    </xf>
    <xf numFmtId="0" fontId="7" fillId="0" borderId="0" xfId="0" applyFont="1" applyAlignment="1">
      <alignment vertical="center" wrapText="1"/>
    </xf>
    <xf numFmtId="0" fontId="118" fillId="0" borderId="0" xfId="0" applyFont="1" applyAlignment="1">
      <alignment vertical="center" wrapText="1"/>
    </xf>
    <xf numFmtId="0" fontId="124" fillId="0" borderId="0" xfId="1" applyFont="1" applyAlignment="1" applyProtection="1">
      <alignment horizontal="justify" vertical="center" readingOrder="2"/>
    </xf>
    <xf numFmtId="0" fontId="5" fillId="0" borderId="0" xfId="0" applyFont="1" applyFill="1" applyAlignment="1">
      <alignment vertical="center" wrapText="1"/>
    </xf>
    <xf numFmtId="0" fontId="7" fillId="4" borderId="0" xfId="0" applyFont="1" applyFill="1" applyAlignment="1">
      <alignment vertical="center" wrapText="1"/>
    </xf>
    <xf numFmtId="0" fontId="7" fillId="0" borderId="0" xfId="0" applyFont="1" applyAlignment="1">
      <alignment vertical="center" wrapText="1" readingOrder="2"/>
    </xf>
    <xf numFmtId="49" fontId="7" fillId="7" borderId="20" xfId="0" applyNumberFormat="1" applyFont="1" applyFill="1" applyBorder="1" applyAlignment="1">
      <alignment horizontal="center" vertical="center"/>
    </xf>
    <xf numFmtId="49" fontId="7" fillId="6" borderId="14" xfId="0" applyNumberFormat="1" applyFont="1" applyFill="1" applyBorder="1" applyAlignment="1">
      <alignment horizontal="right" vertical="center" wrapText="1"/>
    </xf>
    <xf numFmtId="0" fontId="120" fillId="0" borderId="0" xfId="0" applyFont="1" applyAlignment="1">
      <alignment wrapText="1"/>
    </xf>
    <xf numFmtId="0" fontId="7" fillId="0" borderId="0" xfId="0" applyFont="1" applyAlignment="1">
      <alignment horizontal="right" wrapText="1" readingOrder="2"/>
    </xf>
    <xf numFmtId="0" fontId="7" fillId="0" borderId="0" xfId="0" applyFont="1" applyAlignment="1">
      <alignment horizontal="justify" vertical="center"/>
    </xf>
    <xf numFmtId="0" fontId="120" fillId="0" borderId="0" xfId="0" applyFont="1" applyAlignment="1">
      <alignment horizontal="right" wrapText="1" readingOrder="2"/>
    </xf>
    <xf numFmtId="0" fontId="7" fillId="0" borderId="0" xfId="0" applyFont="1" applyAlignment="1">
      <alignment wrapText="1"/>
    </xf>
    <xf numFmtId="0" fontId="9" fillId="0" borderId="0" xfId="0" applyFont="1" applyAlignment="1">
      <alignment vertical="center" wrapText="1" readingOrder="2"/>
    </xf>
    <xf numFmtId="0" fontId="120" fillId="0" borderId="0" xfId="0" applyFont="1" applyAlignment="1">
      <alignment vertical="center" wrapText="1" readingOrder="2"/>
    </xf>
    <xf numFmtId="0" fontId="120" fillId="0" borderId="0" xfId="0" applyFont="1" applyAlignment="1">
      <alignment horizontal="right" vertical="center" wrapText="1" readingOrder="2"/>
    </xf>
    <xf numFmtId="0" fontId="9" fillId="0" borderId="0" xfId="0" applyFont="1" applyAlignment="1">
      <alignment horizontal="right" vertical="center" wrapText="1"/>
    </xf>
    <xf numFmtId="0" fontId="7" fillId="0" borderId="0" xfId="0" applyFont="1" applyAlignment="1">
      <alignment horizontal="justify" wrapText="1" readingOrder="2"/>
    </xf>
    <xf numFmtId="0" fontId="118" fillId="0" borderId="0" xfId="1" applyFont="1" applyAlignment="1" applyProtection="1">
      <alignment vertical="center" wrapText="1" readingOrder="1"/>
    </xf>
    <xf numFmtId="0" fontId="118" fillId="0" borderId="0" xfId="1" applyFont="1" applyAlignment="1" applyProtection="1">
      <alignment horizontal="left" readingOrder="1"/>
    </xf>
    <xf numFmtId="0" fontId="118" fillId="0" borderId="0" xfId="0" applyFont="1" applyAlignment="1">
      <alignment horizontal="justify" vertical="center" readingOrder="2"/>
    </xf>
    <xf numFmtId="9" fontId="128" fillId="12" borderId="46" xfId="0" applyNumberFormat="1" applyFont="1" applyFill="1" applyBorder="1" applyAlignment="1">
      <alignment vertical="top"/>
    </xf>
    <xf numFmtId="49" fontId="56" fillId="0" borderId="0" xfId="0" applyNumberFormat="1" applyFont="1"/>
    <xf numFmtId="49" fontId="129" fillId="0" borderId="0" xfId="0" applyNumberFormat="1" applyFont="1"/>
    <xf numFmtId="9" fontId="128" fillId="12" borderId="45" xfId="0" applyNumberFormat="1" applyFont="1" applyFill="1" applyBorder="1" applyAlignment="1">
      <alignment vertical="top"/>
    </xf>
    <xf numFmtId="9" fontId="128" fillId="12" borderId="32" xfId="0" applyNumberFormat="1" applyFont="1" applyFill="1" applyBorder="1" applyAlignment="1">
      <alignment vertical="top"/>
    </xf>
    <xf numFmtId="9" fontId="128" fillId="12" borderId="1" xfId="0" applyNumberFormat="1" applyFont="1" applyFill="1" applyBorder="1" applyAlignment="1">
      <alignment vertical="top"/>
    </xf>
    <xf numFmtId="9" fontId="130" fillId="12" borderId="45" xfId="2" applyNumberFormat="1" applyFont="1" applyFill="1" applyBorder="1" applyAlignment="1">
      <alignment vertical="top"/>
    </xf>
    <xf numFmtId="49" fontId="7" fillId="4" borderId="4" xfId="0" applyNumberFormat="1" applyFont="1" applyFill="1" applyBorder="1"/>
    <xf numFmtId="49" fontId="0" fillId="0" borderId="0" xfId="0" applyNumberFormat="1" applyAlignment="1"/>
    <xf numFmtId="49" fontId="5" fillId="6" borderId="14" xfId="0" applyNumberFormat="1" applyFont="1" applyFill="1" applyBorder="1" applyAlignment="1">
      <alignment horizontal="right"/>
    </xf>
    <xf numFmtId="49" fontId="7" fillId="5" borderId="49" xfId="0" applyNumberFormat="1" applyFont="1" applyFill="1" applyBorder="1" applyAlignment="1">
      <alignment horizontal="center" vertical="center"/>
    </xf>
    <xf numFmtId="49" fontId="10" fillId="5" borderId="4" xfId="0" applyNumberFormat="1" applyFont="1" applyFill="1" applyBorder="1" applyAlignment="1">
      <alignment horizontal="center" vertical="top"/>
    </xf>
    <xf numFmtId="49" fontId="10" fillId="5" borderId="4" xfId="0" applyNumberFormat="1" applyFont="1" applyFill="1" applyBorder="1" applyAlignment="1">
      <alignment horizontal="left" vertical="top"/>
    </xf>
    <xf numFmtId="49" fontId="10" fillId="5" borderId="4" xfId="0" applyNumberFormat="1" applyFont="1" applyFill="1" applyBorder="1" applyAlignment="1">
      <alignment horizontal="right"/>
    </xf>
    <xf numFmtId="0" fontId="20" fillId="0" borderId="0" xfId="0" applyFont="1" applyAlignment="1">
      <alignment horizontal="left" vertical="top" wrapText="1" indent="1"/>
    </xf>
    <xf numFmtId="49" fontId="9" fillId="4" borderId="45" xfId="0" applyNumberFormat="1" applyFont="1" applyFill="1" applyBorder="1" applyAlignment="1">
      <alignment wrapText="1"/>
    </xf>
    <xf numFmtId="49" fontId="7" fillId="11" borderId="4" xfId="0" applyNumberFormat="1" applyFont="1" applyFill="1" applyBorder="1" applyAlignment="1">
      <alignment wrapText="1"/>
    </xf>
    <xf numFmtId="0" fontId="20" fillId="0" borderId="0" xfId="0" applyFont="1"/>
    <xf numFmtId="0" fontId="131" fillId="0" borderId="0" xfId="0" applyFont="1" applyAlignment="1">
      <alignment wrapText="1"/>
    </xf>
    <xf numFmtId="0" fontId="132" fillId="0" borderId="0" xfId="0" applyFont="1" applyAlignment="1">
      <alignment vertical="top" wrapText="1"/>
    </xf>
    <xf numFmtId="0" fontId="133" fillId="0" borderId="0" xfId="0" applyFont="1" applyAlignment="1">
      <alignment wrapText="1"/>
    </xf>
    <xf numFmtId="0" fontId="133" fillId="0" borderId="0" xfId="0" applyFont="1" applyAlignment="1">
      <alignment vertical="top" wrapText="1"/>
    </xf>
    <xf numFmtId="0" fontId="131" fillId="0" borderId="0" xfId="0" applyFont="1" applyAlignment="1">
      <alignment horizontal="center" vertical="center" wrapText="1"/>
    </xf>
    <xf numFmtId="0" fontId="30" fillId="0" borderId="0" xfId="0" applyFont="1" applyAlignment="1">
      <alignment wrapText="1"/>
    </xf>
    <xf numFmtId="49" fontId="0" fillId="0" borderId="0" xfId="0" applyNumberFormat="1" applyAlignment="1">
      <alignment horizontal="center" vertical="center" wrapText="1"/>
    </xf>
    <xf numFmtId="0" fontId="30" fillId="0" borderId="0" xfId="0" applyFont="1" applyAlignment="1">
      <alignment horizontal="center" vertical="center" wrapText="1"/>
    </xf>
    <xf numFmtId="0" fontId="133" fillId="0" borderId="0" xfId="0" applyFont="1" applyAlignment="1">
      <alignment horizontal="right" wrapText="1" readingOrder="2"/>
    </xf>
    <xf numFmtId="0" fontId="133" fillId="0" borderId="0" xfId="0" applyFont="1" applyAlignment="1">
      <alignment vertical="center" wrapText="1"/>
    </xf>
    <xf numFmtId="0" fontId="134" fillId="0" borderId="0" xfId="0" applyFont="1" applyAlignment="1">
      <alignment vertical="center" wrapText="1"/>
    </xf>
    <xf numFmtId="0" fontId="134" fillId="0" borderId="0" xfId="0" applyFont="1" applyAlignment="1">
      <alignment horizontal="center" vertical="center" wrapText="1"/>
    </xf>
    <xf numFmtId="0" fontId="20" fillId="0" borderId="0" xfId="0" applyFont="1" applyAlignment="1">
      <alignment horizontal="center" vertical="top" wrapText="1"/>
    </xf>
    <xf numFmtId="49" fontId="0" fillId="0" borderId="0" xfId="0" applyNumberFormat="1" applyAlignment="1">
      <alignment horizontal="right" vertical="top" wrapText="1"/>
    </xf>
    <xf numFmtId="0" fontId="136" fillId="0" borderId="0" xfId="0" applyFont="1" applyAlignment="1">
      <alignment horizontal="center" vertical="top" wrapText="1"/>
    </xf>
    <xf numFmtId="0" fontId="133" fillId="0" borderId="0" xfId="0" applyFont="1" applyAlignment="1">
      <alignment horizontal="center" vertical="center" wrapText="1" readingOrder="2"/>
    </xf>
    <xf numFmtId="0" fontId="131" fillId="0" borderId="0" xfId="0" applyFont="1" applyAlignment="1">
      <alignment vertical="center" wrapText="1"/>
    </xf>
    <xf numFmtId="0" fontId="133" fillId="0" borderId="0" xfId="0" applyFont="1" applyAlignment="1">
      <alignment horizontal="center" vertical="center" wrapText="1"/>
    </xf>
    <xf numFmtId="0" fontId="137" fillId="0" borderId="0" xfId="0" applyFont="1" applyAlignment="1">
      <alignment vertical="center" wrapText="1"/>
    </xf>
    <xf numFmtId="0" fontId="138"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1" fillId="0" borderId="0" xfId="0" applyFont="1" applyAlignment="1">
      <alignment horizontal="center" vertical="center" wrapText="1"/>
    </xf>
    <xf numFmtId="49" fontId="0" fillId="0" borderId="0" xfId="0" applyNumberFormat="1" applyAlignment="1">
      <alignment horizontal="center" vertical="center"/>
    </xf>
    <xf numFmtId="49" fontId="10" fillId="5" borderId="49" xfId="0" applyNumberFormat="1" applyFont="1" applyFill="1" applyBorder="1" applyAlignment="1">
      <alignment horizontal="right" vertical="center" wrapText="1"/>
    </xf>
    <xf numFmtId="49" fontId="5" fillId="7" borderId="21" xfId="0" applyNumberFormat="1" applyFont="1" applyFill="1" applyBorder="1" applyAlignment="1">
      <alignment horizontal="center" vertical="center"/>
    </xf>
    <xf numFmtId="49" fontId="5" fillId="7" borderId="28" xfId="0" applyNumberFormat="1" applyFont="1" applyFill="1" applyBorder="1" applyAlignment="1">
      <alignment horizontal="center" vertical="center"/>
    </xf>
    <xf numFmtId="49" fontId="7" fillId="6" borderId="57" xfId="0" applyNumberFormat="1" applyFont="1" applyFill="1" applyBorder="1" applyAlignment="1">
      <alignment horizontal="center" vertical="center"/>
    </xf>
    <xf numFmtId="49" fontId="7" fillId="0" borderId="43" xfId="0" applyNumberFormat="1" applyFont="1" applyBorder="1"/>
    <xf numFmtId="49" fontId="7" fillId="0" borderId="24" xfId="0" applyNumberFormat="1" applyFont="1" applyBorder="1"/>
    <xf numFmtId="49" fontId="7" fillId="0" borderId="58" xfId="0" applyNumberFormat="1" applyFont="1" applyBorder="1"/>
    <xf numFmtId="49" fontId="5" fillId="7" borderId="31" xfId="0" applyNumberFormat="1" applyFont="1" applyFill="1" applyBorder="1" applyAlignment="1">
      <alignment horizontal="center" vertical="center"/>
    </xf>
    <xf numFmtId="49" fontId="5" fillId="7" borderId="4" xfId="0" applyNumberFormat="1" applyFont="1" applyFill="1" applyBorder="1" applyAlignment="1">
      <alignment horizontal="center" vertical="center"/>
    </xf>
    <xf numFmtId="49" fontId="5" fillId="6" borderId="21" xfId="0" applyNumberFormat="1" applyFont="1" applyFill="1" applyBorder="1" applyAlignment="1">
      <alignment horizontal="center" vertical="center"/>
    </xf>
    <xf numFmtId="49" fontId="5" fillId="6" borderId="28" xfId="0" applyNumberFormat="1" applyFont="1" applyFill="1" applyBorder="1" applyAlignment="1">
      <alignment horizontal="center" vertical="center"/>
    </xf>
    <xf numFmtId="49" fontId="5" fillId="6" borderId="43" xfId="0" applyNumberFormat="1" applyFont="1" applyFill="1" applyBorder="1" applyAlignment="1">
      <alignment horizontal="center" vertical="center"/>
    </xf>
    <xf numFmtId="49" fontId="5" fillId="7" borderId="21" xfId="0" applyNumberFormat="1" applyFont="1" applyFill="1" applyBorder="1" applyAlignment="1">
      <alignment horizontal="center" vertical="center" wrapText="1"/>
    </xf>
    <xf numFmtId="49" fontId="5" fillId="7" borderId="28" xfId="0" applyNumberFormat="1" applyFont="1" applyFill="1" applyBorder="1" applyAlignment="1">
      <alignment horizontal="center" vertical="center" wrapText="1"/>
    </xf>
    <xf numFmtId="49" fontId="5" fillId="6" borderId="22" xfId="0" applyNumberFormat="1" applyFont="1" applyFill="1" applyBorder="1" applyAlignment="1">
      <alignment horizontal="center" vertical="center"/>
    </xf>
    <xf numFmtId="49" fontId="5" fillId="8" borderId="21" xfId="0" applyNumberFormat="1" applyFont="1" applyFill="1" applyBorder="1" applyAlignment="1">
      <alignment horizontal="center" vertical="center"/>
    </xf>
    <xf numFmtId="49" fontId="5" fillId="8" borderId="28" xfId="0" applyNumberFormat="1" applyFont="1" applyFill="1" applyBorder="1" applyAlignment="1">
      <alignment horizontal="center" vertical="center"/>
    </xf>
    <xf numFmtId="49" fontId="5" fillId="8" borderId="22" xfId="0" applyNumberFormat="1" applyFont="1" applyFill="1" applyBorder="1" applyAlignment="1">
      <alignment horizontal="center" vertical="center"/>
    </xf>
    <xf numFmtId="49" fontId="5" fillId="6" borderId="21" xfId="0" applyNumberFormat="1" applyFont="1" applyFill="1" applyBorder="1" applyAlignment="1">
      <alignment horizontal="center" vertical="center" wrapText="1"/>
    </xf>
    <xf numFmtId="49" fontId="5" fillId="6" borderId="22" xfId="0" applyNumberFormat="1" applyFont="1" applyFill="1" applyBorder="1" applyAlignment="1">
      <alignment horizontal="center" vertical="center" wrapText="1"/>
    </xf>
    <xf numFmtId="49" fontId="5" fillId="8" borderId="21" xfId="0" applyNumberFormat="1" applyFont="1" applyFill="1" applyBorder="1" applyAlignment="1">
      <alignment horizontal="center" vertical="center" wrapText="1"/>
    </xf>
    <xf numFmtId="49" fontId="5" fillId="8" borderId="28" xfId="0" applyNumberFormat="1" applyFont="1" applyFill="1" applyBorder="1" applyAlignment="1">
      <alignment horizontal="center" vertical="center" wrapText="1"/>
    </xf>
    <xf numFmtId="49" fontId="5" fillId="8" borderId="22" xfId="0" applyNumberFormat="1" applyFont="1" applyFill="1" applyBorder="1" applyAlignment="1">
      <alignment horizontal="center" vertical="center" wrapText="1"/>
    </xf>
    <xf numFmtId="49" fontId="5" fillId="8" borderId="31" xfId="0" applyNumberFormat="1" applyFont="1" applyFill="1" applyBorder="1" applyAlignment="1">
      <alignment horizontal="center" vertical="center"/>
    </xf>
    <xf numFmtId="49" fontId="5" fillId="8" borderId="4" xfId="0" applyNumberFormat="1" applyFont="1" applyFill="1" applyBorder="1" applyAlignment="1">
      <alignment horizontal="center" vertical="center"/>
    </xf>
    <xf numFmtId="49" fontId="5" fillId="6" borderId="21" xfId="0" applyNumberFormat="1" applyFont="1" applyFill="1" applyBorder="1" applyAlignment="1">
      <alignment horizontal="center" wrapText="1"/>
    </xf>
    <xf numFmtId="49" fontId="5" fillId="6" borderId="28" xfId="0" applyNumberFormat="1" applyFont="1" applyFill="1" applyBorder="1" applyAlignment="1">
      <alignment horizontal="center" wrapText="1"/>
    </xf>
    <xf numFmtId="49" fontId="5" fillId="6" borderId="22" xfId="0" applyNumberFormat="1" applyFont="1" applyFill="1" applyBorder="1" applyAlignment="1">
      <alignment horizontal="center" wrapText="1"/>
    </xf>
    <xf numFmtId="49" fontId="0" fillId="7" borderId="21" xfId="0" applyNumberFormat="1" applyFill="1" applyBorder="1" applyAlignment="1">
      <alignment horizontal="center"/>
    </xf>
    <xf numFmtId="49" fontId="0" fillId="7" borderId="22" xfId="0" applyNumberFormat="1" applyFill="1" applyBorder="1" applyAlignment="1">
      <alignment horizontal="center"/>
    </xf>
    <xf numFmtId="49" fontId="0" fillId="6" borderId="28" xfId="0" applyNumberFormat="1" applyFill="1" applyBorder="1" applyAlignment="1">
      <alignment horizontal="center"/>
    </xf>
    <xf numFmtId="49" fontId="0" fillId="6" borderId="22" xfId="0" applyNumberFormat="1" applyFill="1" applyBorder="1" applyAlignment="1">
      <alignment horizontal="center"/>
    </xf>
    <xf numFmtId="49" fontId="5" fillId="8" borderId="5" xfId="0" applyNumberFormat="1" applyFont="1" applyFill="1" applyBorder="1" applyAlignment="1">
      <alignment horizontal="center" vertical="center"/>
    </xf>
    <xf numFmtId="49" fontId="8" fillId="0" borderId="0" xfId="0" applyNumberFormat="1" applyFont="1" applyAlignment="1">
      <alignment horizontal="center" vertical="center"/>
    </xf>
    <xf numFmtId="49" fontId="0" fillId="7" borderId="21" xfId="0" applyNumberFormat="1" applyFill="1" applyBorder="1" applyAlignment="1">
      <alignment horizontal="center" vertical="center" wrapText="1"/>
    </xf>
    <xf numFmtId="49" fontId="0" fillId="7" borderId="28" xfId="0" applyNumberFormat="1" applyFill="1" applyBorder="1" applyAlignment="1">
      <alignment horizontal="center" vertical="center" wrapText="1"/>
    </xf>
    <xf numFmtId="49" fontId="0" fillId="7" borderId="22" xfId="0" applyNumberFormat="1" applyFill="1" applyBorder="1" applyAlignment="1">
      <alignment horizontal="center" vertical="center" wrapText="1"/>
    </xf>
    <xf numFmtId="49" fontId="5" fillId="7" borderId="22" xfId="0" applyNumberFormat="1" applyFont="1" applyFill="1" applyBorder="1" applyAlignment="1">
      <alignment horizontal="center" vertical="center"/>
    </xf>
    <xf numFmtId="49" fontId="5" fillId="6" borderId="28" xfId="0" applyNumberFormat="1" applyFont="1" applyFill="1" applyBorder="1" applyAlignment="1">
      <alignment horizontal="center" vertical="center" wrapText="1"/>
    </xf>
    <xf numFmtId="49" fontId="0" fillId="6" borderId="57" xfId="0" applyNumberFormat="1" applyFill="1" applyBorder="1" applyAlignment="1">
      <alignment horizontal="center" vertical="center"/>
    </xf>
    <xf numFmtId="49" fontId="0" fillId="6" borderId="43" xfId="0" applyNumberFormat="1" applyFill="1" applyBorder="1" applyAlignment="1">
      <alignment horizontal="center" vertical="center"/>
    </xf>
    <xf numFmtId="49" fontId="0" fillId="6" borderId="59" xfId="0" applyNumberFormat="1" applyFill="1" applyBorder="1" applyAlignment="1">
      <alignment horizontal="center" vertical="center"/>
    </xf>
    <xf numFmtId="49" fontId="0" fillId="6" borderId="24" xfId="0" applyNumberFormat="1" applyFill="1" applyBorder="1" applyAlignment="1">
      <alignment horizontal="center" vertical="center"/>
    </xf>
    <xf numFmtId="49" fontId="0" fillId="6" borderId="58" xfId="0" applyNumberFormat="1" applyFill="1" applyBorder="1" applyAlignment="1">
      <alignment horizontal="center" vertical="center"/>
    </xf>
    <xf numFmtId="49" fontId="0" fillId="6" borderId="25" xfId="0" applyNumberFormat="1" applyFill="1" applyBorder="1" applyAlignment="1">
      <alignment horizontal="center" vertical="center"/>
    </xf>
    <xf numFmtId="49" fontId="5" fillId="6" borderId="36" xfId="0" applyNumberFormat="1" applyFont="1" applyFill="1" applyBorder="1" applyAlignment="1">
      <alignment horizontal="center" vertical="center" wrapText="1"/>
    </xf>
    <xf numFmtId="49" fontId="5" fillId="6" borderId="60" xfId="0" applyNumberFormat="1" applyFont="1" applyFill="1" applyBorder="1" applyAlignment="1">
      <alignment horizontal="center" vertical="center" wrapText="1"/>
    </xf>
    <xf numFmtId="49" fontId="5" fillId="6" borderId="56" xfId="0" applyNumberFormat="1" applyFont="1" applyFill="1" applyBorder="1" applyAlignment="1">
      <alignment horizontal="center" vertical="center" wrapText="1"/>
    </xf>
    <xf numFmtId="49" fontId="0" fillId="7" borderId="21" xfId="0" applyNumberFormat="1" applyFill="1" applyBorder="1" applyAlignment="1">
      <alignment horizontal="center" wrapText="1"/>
    </xf>
    <xf numFmtId="49" fontId="0" fillId="7" borderId="28" xfId="0" applyNumberFormat="1" applyFill="1" applyBorder="1" applyAlignment="1">
      <alignment horizontal="center" wrapText="1"/>
    </xf>
    <xf numFmtId="49" fontId="0" fillId="7" borderId="22" xfId="0" applyNumberFormat="1" applyFill="1" applyBorder="1" applyAlignment="1">
      <alignment horizontal="center" wrapText="1"/>
    </xf>
    <xf numFmtId="49" fontId="0" fillId="6" borderId="61" xfId="0" applyNumberFormat="1" applyFill="1" applyBorder="1" applyAlignment="1">
      <alignment horizontal="center" vertical="center"/>
    </xf>
    <xf numFmtId="49" fontId="0" fillId="6" borderId="0" xfId="0" applyNumberFormat="1" applyFill="1" applyBorder="1" applyAlignment="1">
      <alignment horizontal="center" vertical="center"/>
    </xf>
    <xf numFmtId="49" fontId="0" fillId="6" borderId="42" xfId="0" applyNumberFormat="1" applyFill="1" applyBorder="1" applyAlignment="1">
      <alignment horizontal="center" vertical="center"/>
    </xf>
    <xf numFmtId="49" fontId="5" fillId="6" borderId="36" xfId="0" applyNumberFormat="1" applyFont="1" applyFill="1" applyBorder="1" applyAlignment="1">
      <alignment horizontal="center" wrapText="1"/>
    </xf>
    <xf numFmtId="49" fontId="5" fillId="6" borderId="60" xfId="0" applyNumberFormat="1" applyFont="1" applyFill="1" applyBorder="1" applyAlignment="1">
      <alignment horizontal="center" wrapText="1"/>
    </xf>
    <xf numFmtId="49" fontId="5" fillId="6" borderId="56" xfId="0" applyNumberFormat="1" applyFont="1" applyFill="1" applyBorder="1" applyAlignment="1">
      <alignment horizontal="center" wrapText="1"/>
    </xf>
    <xf numFmtId="49" fontId="0" fillId="7" borderId="28" xfId="0" applyNumberFormat="1" applyFill="1" applyBorder="1" applyAlignment="1">
      <alignment horizontal="center"/>
    </xf>
    <xf numFmtId="49" fontId="0" fillId="6" borderId="21" xfId="0" applyNumberFormat="1" applyFill="1" applyBorder="1" applyAlignment="1">
      <alignment horizontal="center"/>
    </xf>
    <xf numFmtId="49" fontId="0" fillId="8" borderId="21" xfId="0" applyNumberFormat="1" applyFill="1" applyBorder="1" applyAlignment="1">
      <alignment horizontal="center"/>
    </xf>
    <xf numFmtId="49" fontId="0" fillId="8" borderId="22" xfId="0" applyNumberFormat="1" applyFill="1" applyBorder="1" applyAlignment="1">
      <alignment horizontal="center"/>
    </xf>
    <xf numFmtId="49" fontId="0" fillId="8" borderId="28" xfId="0" applyNumberFormat="1" applyFill="1" applyBorder="1" applyAlignment="1">
      <alignment horizontal="center"/>
    </xf>
    <xf numFmtId="49" fontId="8" fillId="0" borderId="0" xfId="0" applyNumberFormat="1" applyFont="1" applyAlignment="1">
      <alignment horizontal="center"/>
    </xf>
    <xf numFmtId="49" fontId="7" fillId="6" borderId="43" xfId="0" applyNumberFormat="1" applyFont="1" applyFill="1" applyBorder="1" applyAlignment="1">
      <alignment horizontal="center" vertical="center"/>
    </xf>
    <xf numFmtId="49" fontId="7" fillId="6" borderId="59" xfId="0" applyNumberFormat="1" applyFont="1" applyFill="1" applyBorder="1" applyAlignment="1">
      <alignment horizontal="center" vertical="center"/>
    </xf>
    <xf numFmtId="49" fontId="7" fillId="6" borderId="61" xfId="0" applyNumberFormat="1" applyFont="1" applyFill="1" applyBorder="1" applyAlignment="1">
      <alignment horizontal="center" vertical="center"/>
    </xf>
    <xf numFmtId="49" fontId="7" fillId="6" borderId="0" xfId="0" applyNumberFormat="1" applyFont="1" applyFill="1" applyBorder="1" applyAlignment="1">
      <alignment horizontal="center" vertical="center"/>
    </xf>
    <xf numFmtId="49" fontId="7" fillId="6" borderId="42" xfId="0" applyNumberFormat="1" applyFont="1" applyFill="1" applyBorder="1" applyAlignment="1">
      <alignment horizontal="center" vertical="center"/>
    </xf>
    <xf numFmtId="49" fontId="0" fillId="8" borderId="21" xfId="0" applyNumberFormat="1" applyFill="1" applyBorder="1" applyAlignment="1">
      <alignment horizontal="center" wrapText="1"/>
    </xf>
    <xf numFmtId="49" fontId="0" fillId="8" borderId="28" xfId="0" applyNumberFormat="1" applyFill="1" applyBorder="1" applyAlignment="1">
      <alignment horizontal="center" wrapText="1"/>
    </xf>
    <xf numFmtId="49" fontId="0" fillId="8" borderId="22" xfId="0" applyNumberFormat="1" applyFill="1" applyBorder="1" applyAlignment="1">
      <alignment horizontal="center" wrapText="1"/>
    </xf>
    <xf numFmtId="49" fontId="7" fillId="6" borderId="57" xfId="0" applyNumberFormat="1" applyFont="1" applyFill="1" applyBorder="1" applyAlignment="1">
      <alignment horizontal="center"/>
    </xf>
    <xf numFmtId="49" fontId="7" fillId="6" borderId="59" xfId="0" applyNumberFormat="1" applyFont="1" applyFill="1" applyBorder="1" applyAlignment="1">
      <alignment horizontal="center"/>
    </xf>
    <xf numFmtId="49" fontId="7" fillId="6" borderId="24" xfId="0" applyNumberFormat="1" applyFont="1" applyFill="1" applyBorder="1" applyAlignment="1">
      <alignment horizontal="center"/>
    </xf>
    <xf numFmtId="49" fontId="7" fillId="6" borderId="25" xfId="0" applyNumberFormat="1" applyFont="1" applyFill="1" applyBorder="1" applyAlignment="1">
      <alignment horizontal="center"/>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25</xdr:col>
      <xdr:colOff>0</xdr:colOff>
      <xdr:row>42</xdr:row>
      <xdr:rowOff>0</xdr:rowOff>
    </xdr:from>
    <xdr:to>
      <xdr:col>25</xdr:col>
      <xdr:colOff>28575</xdr:colOff>
      <xdr:row>42</xdr:row>
      <xdr:rowOff>9525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1381955900" y="48196500"/>
          <a:ext cx="28575" cy="9525"/>
        </a:xfrm>
        <a:prstGeom prst="rect">
          <a:avLst/>
        </a:prstGeom>
        <a:noFill/>
        <a:ln w="9525">
          <a:noFill/>
          <a:miter lim="800000"/>
          <a:headEnd/>
          <a:tailEnd/>
        </a:ln>
      </xdr:spPr>
    </xdr:pic>
    <xdr:clientData/>
  </xdr:twoCellAnchor>
  <xdr:twoCellAnchor editAs="oneCell">
    <xdr:from>
      <xdr:col>25</xdr:col>
      <xdr:colOff>0</xdr:colOff>
      <xdr:row>42</xdr:row>
      <xdr:rowOff>0</xdr:rowOff>
    </xdr:from>
    <xdr:to>
      <xdr:col>25</xdr:col>
      <xdr:colOff>28575</xdr:colOff>
      <xdr:row>42</xdr:row>
      <xdr:rowOff>9525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1381955900" y="48196500"/>
          <a:ext cx="28575" cy="95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ffice3.tbzmed.ac.ir/&#1587;&#1605;&#1575;&#1578;%209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ERSON"/>
      <sheetName val="ORGANIZATION"/>
      <sheetName val="MOU"/>
      <sheetName val="RESEARCH"/>
      <sheetName val="THESIS"/>
      <sheetName val="PAPER"/>
      <sheetName val="BOOK"/>
      <sheetName val="PATENT"/>
      <sheetName val="PRODUCT"/>
      <sheetName val="JURNAL"/>
      <sheetName val="JURNAL_VOLUME"/>
      <sheetName val="EVENT"/>
      <sheetName val="EVENT_INSTANCE"/>
      <sheetName val="PRIZE_AWARD"/>
      <sheetName val="PLAN"/>
      <sheetName val="BUDGET"/>
      <sheetName val="INCOME_FROM_AGREEMENT"/>
      <sheetName val="INCOME_FROM_ROYALITY"/>
      <sheetName val="INCOME_FROM_PRODUCT_SALE"/>
      <sheetName val="SPEND"/>
      <sheetName val="Constant_Value"/>
      <sheetName val="Sheet1"/>
    </sheetNames>
    <sheetDataSet>
      <sheetData sheetId="0" refreshError="1">
        <row r="2">
          <cell r="B2" t="str">
            <v>personUri</v>
          </cell>
          <cell r="C2" t="str">
            <v>firstName</v>
          </cell>
          <cell r="D2" t="str">
            <v>familyName</v>
          </cell>
          <cell r="E2" t="str">
            <v>namevariant</v>
          </cell>
        </row>
        <row r="3">
          <cell r="B3" t="str">
            <v>اشخاص</v>
          </cell>
        </row>
        <row r="6">
          <cell r="C6" t="str">
            <v>يكي از دو مجموعه ذيل مي بايست ارائه گردد. اولويت با مجموعه اول است</v>
          </cell>
        </row>
        <row r="7">
          <cell r="B7" t="str">
            <v>اجباري</v>
          </cell>
          <cell r="C7" t="str">
            <v>اجباري</v>
          </cell>
          <cell r="E7" t="str">
            <v>اجباري</v>
          </cell>
        </row>
        <row r="8">
          <cell r="B8" t="str">
            <v>كد سازماني شخص</v>
          </cell>
          <cell r="C8" t="str">
            <v>نام</v>
          </cell>
          <cell r="D8" t="str">
            <v>نام خانوادگي</v>
          </cell>
          <cell r="E8" t="str">
            <v>نام ديگر (Variant)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B2" t="str">
            <v>eventUri</v>
          </cell>
          <cell r="C2" t="str">
            <v>grupTitle</v>
          </cell>
          <cell r="D2" t="str">
            <v>typeTitle</v>
          </cell>
          <cell r="E2" t="str">
            <v>fildTitle</v>
          </cell>
          <cell r="F2" t="str">
            <v>langName</v>
          </cell>
          <cell r="G2" t="str">
            <v>name_Persian</v>
          </cell>
        </row>
        <row r="4">
          <cell r="B4" t="str">
            <v>رويداد</v>
          </cell>
          <cell r="G4" t="str">
            <v>اجباري (بخش اصلي نام اجباري بوده و اصلي بودن و يا فرعي بودن بخش به زبان رويداد مرتبط مي گردد.(به طور مثال بخش فارسي در رويدادهايي با زبان فارسي اجباري بوده و بخشهاي انگليسي و عربي اختياري مي باشند))</v>
          </cell>
        </row>
        <row r="5">
          <cell r="G5" t="str">
            <v>عنوان</v>
          </cell>
        </row>
        <row r="6">
          <cell r="G6" t="str">
            <v>فارسي</v>
          </cell>
        </row>
        <row r="7">
          <cell r="B7" t="str">
            <v>اجباري</v>
          </cell>
          <cell r="C7" t="str">
            <v>اجباري</v>
          </cell>
          <cell r="D7" t="str">
            <v>اجباري</v>
          </cell>
          <cell r="E7" t="str">
            <v>اجباري</v>
          </cell>
          <cell r="F7" t="str">
            <v>اجباري</v>
          </cell>
          <cell r="G7" t="str">
            <v>اجباري</v>
          </cell>
        </row>
        <row r="8">
          <cell r="B8" t="str">
            <v>كد رويداد</v>
          </cell>
          <cell r="C8" t="str">
            <v>گروه عمده تحصيلي</v>
          </cell>
          <cell r="D8" t="str">
            <v>نوع رويداد</v>
          </cell>
          <cell r="E8" t="str">
            <v>دامنه رويداد</v>
          </cell>
          <cell r="F8" t="str">
            <v>زبان رويداد</v>
          </cell>
          <cell r="G8" t="str">
            <v>نام</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google.com/url?sa=t&amp;rct=j&amp;q=&amp;esrc=s&amp;source=web&amp;cd=1&amp;cad=rja&amp;uact=8&amp;ved=0CB0QFjAA&amp;url=http%3A%2F%2Fen.wikipedia.org%2Fwiki%2FSaccharomyces_boulardii&amp;ei=qJ5AVafhLMmegwS2zYG4BQ&amp;usg=AFQjCNF1buc6_OCx_6c6Z6glPJXhPlxItA&amp;sig2=3jhk23RpW7Vy-nlmC12nuA&amp;bvm=bv.91665533,d.eXY" TargetMode="External"/><Relationship Id="rId1" Type="http://schemas.openxmlformats.org/officeDocument/2006/relationships/hyperlink" Target="https://www.google.com/url?sa=t&amp;rct=j&amp;q=&amp;esrc=s&amp;source=web&amp;cd=1&amp;cad=rja&amp;uact=8&amp;ved=0CB0QFjAA&amp;url=http%3A%2F%2Fen.wikipedia.org%2Fwiki%2FSaccharomyces_boulardii&amp;ei=qJ5AVafhLMmegwS2zYG4BQ&amp;usg=AFQjCNF1buc6_OCx_6c6Z6glPJXhPlxItA&amp;sig2=3jhk23RpW7Vy-nlmC12nuA&amp;bvm=bv.91665533,d.eX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informahealthcare.com/doi/abs/10.1517/17425247.2015.1049530" TargetMode="External"/><Relationship Id="rId1" Type="http://schemas.openxmlformats.org/officeDocument/2006/relationships/hyperlink" Target="http://dohweb.tbzmed.ac.ir/?PageID=12&amp;Nid=14515&amp;AID=46&amp;TID=5&amp;Ln=FA" TargetMode="External"/><Relationship Id="rId4"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2:AI79"/>
  <sheetViews>
    <sheetView rightToLeft="1" topLeftCell="V7" workbookViewId="0">
      <selection activeCell="V14" sqref="V14"/>
    </sheetView>
  </sheetViews>
  <sheetFormatPr defaultColWidth="9.140625" defaultRowHeight="15"/>
  <cols>
    <col min="1" max="1" width="9.140625" style="17"/>
    <col min="2" max="2" width="13.28515625" style="17" customWidth="1"/>
    <col min="3" max="3" width="15.28515625" style="17" customWidth="1"/>
    <col min="4" max="4" width="19" style="17" customWidth="1"/>
    <col min="5" max="5" width="24.42578125" style="17" customWidth="1"/>
    <col min="6" max="6" width="17.7109375" style="17" customWidth="1"/>
    <col min="7" max="7" width="14.7109375" style="17" customWidth="1"/>
    <col min="8" max="8" width="14" style="17" customWidth="1"/>
    <col min="9" max="9" width="10.28515625" style="17" bestFit="1" customWidth="1"/>
    <col min="10" max="10" width="20.7109375" style="17" bestFit="1" customWidth="1"/>
    <col min="11" max="12" width="18.7109375" style="17" customWidth="1"/>
    <col min="13" max="15" width="23.5703125" style="17" customWidth="1"/>
    <col min="16" max="18" width="27.140625" style="17" customWidth="1"/>
    <col min="19" max="23" width="28.28515625" style="17" customWidth="1"/>
    <col min="24" max="24" width="19.28515625" style="17" customWidth="1"/>
    <col min="25" max="25" width="27.140625" style="17" customWidth="1"/>
    <col min="26" max="26" width="17.85546875" style="17" customWidth="1"/>
    <col min="27" max="27" width="12.85546875" style="17" customWidth="1"/>
    <col min="28" max="28" width="10" style="17" customWidth="1"/>
    <col min="29" max="32" width="9.140625" style="17"/>
    <col min="33" max="33" width="12.85546875" style="17" customWidth="1"/>
    <col min="34" max="34" width="9.140625" style="17"/>
    <col min="35" max="35" width="11.5703125" style="17" customWidth="1"/>
    <col min="36" max="16384" width="9.140625" style="17"/>
  </cols>
  <sheetData>
    <row r="2" spans="1:35">
      <c r="B2" s="17" t="s">
        <v>310</v>
      </c>
      <c r="C2" s="17" t="s">
        <v>311</v>
      </c>
      <c r="D2" s="17" t="s">
        <v>312</v>
      </c>
      <c r="E2" s="17" t="s">
        <v>313</v>
      </c>
      <c r="F2" s="17" t="s">
        <v>314</v>
      </c>
      <c r="G2" s="17" t="s">
        <v>315</v>
      </c>
      <c r="H2" s="17" t="s">
        <v>316</v>
      </c>
      <c r="I2" s="17" t="s">
        <v>317</v>
      </c>
      <c r="J2" s="17" t="s">
        <v>318</v>
      </c>
      <c r="K2" s="17" t="s">
        <v>319</v>
      </c>
      <c r="L2" s="17" t="s">
        <v>320</v>
      </c>
      <c r="M2" s="17" t="s">
        <v>321</v>
      </c>
      <c r="N2" s="17" t="s">
        <v>322</v>
      </c>
      <c r="O2" s="17" t="s">
        <v>612</v>
      </c>
      <c r="P2" s="17" t="s">
        <v>323</v>
      </c>
      <c r="Q2" s="17" t="s">
        <v>324</v>
      </c>
      <c r="R2" s="17" t="s">
        <v>325</v>
      </c>
      <c r="S2" s="17" t="s">
        <v>326</v>
      </c>
      <c r="T2" s="17" t="s">
        <v>327</v>
      </c>
      <c r="U2" s="17" t="s">
        <v>328</v>
      </c>
      <c r="V2" s="17" t="s">
        <v>428</v>
      </c>
      <c r="W2" s="17" t="s">
        <v>429</v>
      </c>
      <c r="X2" s="17" t="s">
        <v>356</v>
      </c>
      <c r="Y2" s="17" t="s">
        <v>344</v>
      </c>
      <c r="Z2" s="17" t="s">
        <v>329</v>
      </c>
      <c r="AA2" s="17" t="s">
        <v>330</v>
      </c>
      <c r="AB2" s="17" t="s">
        <v>331</v>
      </c>
      <c r="AC2" s="17" t="s">
        <v>332</v>
      </c>
      <c r="AD2" s="17" t="s">
        <v>333</v>
      </c>
      <c r="AE2" s="17" t="s">
        <v>334</v>
      </c>
      <c r="AF2" s="17" t="s">
        <v>335</v>
      </c>
      <c r="AG2" s="17" t="s">
        <v>589</v>
      </c>
      <c r="AI2" s="17" t="s">
        <v>590</v>
      </c>
    </row>
    <row r="3" spans="1:35" ht="31.5" thickBot="1">
      <c r="B3" s="18" t="s">
        <v>90</v>
      </c>
    </row>
    <row r="4" spans="1:35" ht="56.25" customHeight="1" thickBot="1">
      <c r="A4" s="19"/>
      <c r="B4" s="19"/>
      <c r="C4" s="19"/>
      <c r="D4" s="19"/>
      <c r="E4" s="19"/>
      <c r="F4" s="19"/>
      <c r="G4" s="19"/>
      <c r="H4" s="19"/>
      <c r="I4" s="19"/>
      <c r="J4" s="19"/>
      <c r="K4" s="19"/>
      <c r="L4" s="491" t="s">
        <v>221</v>
      </c>
      <c r="M4" s="492"/>
      <c r="N4" s="492"/>
      <c r="O4" s="492"/>
      <c r="P4" s="492"/>
      <c r="Q4" s="492"/>
      <c r="R4" s="492"/>
      <c r="S4" s="492"/>
      <c r="T4" s="492"/>
      <c r="U4" s="492"/>
      <c r="V4" s="492"/>
      <c r="W4" s="492"/>
      <c r="X4" s="480" t="s">
        <v>598</v>
      </c>
      <c r="Y4" s="481"/>
      <c r="Z4" s="499" t="s">
        <v>97</v>
      </c>
      <c r="AA4" s="500"/>
      <c r="AB4" s="500"/>
      <c r="AC4" s="500"/>
      <c r="AD4" s="501"/>
      <c r="AE4" s="502" t="s">
        <v>96</v>
      </c>
      <c r="AF4" s="503"/>
    </row>
    <row r="5" spans="1:35" ht="36.75" customHeight="1" thickBot="1">
      <c r="A5" s="19"/>
      <c r="B5" s="19"/>
      <c r="F5" s="19"/>
      <c r="G5" s="19"/>
      <c r="H5" s="19"/>
      <c r="I5" s="19"/>
      <c r="J5" s="19"/>
      <c r="K5" s="19"/>
      <c r="L5" s="488" t="s">
        <v>205</v>
      </c>
      <c r="M5" s="489"/>
      <c r="N5" s="489"/>
      <c r="O5" s="489"/>
      <c r="P5" s="489"/>
      <c r="Q5" s="489"/>
      <c r="R5" s="489"/>
      <c r="S5" s="489"/>
      <c r="T5" s="490"/>
      <c r="U5" s="490"/>
      <c r="V5" s="490"/>
      <c r="W5" s="490"/>
      <c r="X5" s="482" t="s">
        <v>599</v>
      </c>
      <c r="Y5" s="483"/>
      <c r="Z5" s="488" t="s">
        <v>13</v>
      </c>
      <c r="AA5" s="489"/>
      <c r="AB5" s="489"/>
      <c r="AC5" s="489"/>
      <c r="AD5" s="493"/>
      <c r="AE5" s="497" t="s">
        <v>81</v>
      </c>
      <c r="AF5" s="498"/>
      <c r="AG5" s="494" t="s">
        <v>96</v>
      </c>
      <c r="AH5" s="495"/>
      <c r="AI5" s="496"/>
    </row>
    <row r="6" spans="1:35" ht="36.75" customHeight="1" thickBot="1">
      <c r="A6" s="19" t="s">
        <v>613</v>
      </c>
      <c r="B6" s="19"/>
      <c r="C6" s="20" t="s">
        <v>95</v>
      </c>
      <c r="D6" s="21"/>
      <c r="E6" s="22"/>
      <c r="F6" s="19"/>
      <c r="G6" s="19"/>
      <c r="H6" s="19"/>
      <c r="I6" s="19"/>
      <c r="J6" s="19"/>
      <c r="K6" s="19"/>
      <c r="L6" s="23"/>
      <c r="M6" s="24"/>
      <c r="N6" s="24"/>
      <c r="O6" s="24"/>
      <c r="P6" s="25"/>
      <c r="Q6" s="26"/>
      <c r="R6" s="26" t="s">
        <v>596</v>
      </c>
      <c r="S6" s="26"/>
      <c r="T6" s="25"/>
      <c r="U6" s="26" t="s">
        <v>597</v>
      </c>
      <c r="V6" s="26"/>
      <c r="W6" s="27"/>
      <c r="X6" s="484"/>
      <c r="Y6" s="485"/>
      <c r="Z6" s="23"/>
      <c r="AA6" s="24"/>
      <c r="AB6" s="24"/>
      <c r="AC6" s="24"/>
      <c r="AD6" s="28"/>
      <c r="AE6" s="29"/>
      <c r="AF6" s="30"/>
      <c r="AG6" s="488" t="s">
        <v>554</v>
      </c>
      <c r="AH6" s="489"/>
      <c r="AI6" s="493"/>
    </row>
    <row r="7" spans="1:35" ht="36.75" customHeight="1" thickBot="1">
      <c r="A7" s="19"/>
      <c r="B7" s="22" t="s">
        <v>94</v>
      </c>
      <c r="C7" s="486" t="s">
        <v>94</v>
      </c>
      <c r="D7" s="487"/>
      <c r="E7" s="31" t="s">
        <v>94</v>
      </c>
      <c r="F7" s="22" t="s">
        <v>94</v>
      </c>
      <c r="G7" s="22" t="s">
        <v>94</v>
      </c>
      <c r="H7" s="22" t="s">
        <v>94</v>
      </c>
      <c r="I7" s="32" t="s">
        <v>96</v>
      </c>
      <c r="J7" s="32" t="s">
        <v>96</v>
      </c>
      <c r="K7" s="32" t="s">
        <v>96</v>
      </c>
      <c r="L7" s="22" t="s">
        <v>94</v>
      </c>
      <c r="M7" s="33" t="s">
        <v>203</v>
      </c>
      <c r="N7" s="22" t="s">
        <v>94</v>
      </c>
      <c r="O7" s="32" t="s">
        <v>96</v>
      </c>
      <c r="P7" s="33" t="s">
        <v>94</v>
      </c>
      <c r="Q7" s="32" t="s">
        <v>96</v>
      </c>
      <c r="R7" s="33" t="s">
        <v>94</v>
      </c>
      <c r="S7" s="33" t="s">
        <v>94</v>
      </c>
      <c r="T7" s="34" t="s">
        <v>94</v>
      </c>
      <c r="U7" s="34" t="s">
        <v>94</v>
      </c>
      <c r="V7" s="34" t="s">
        <v>94</v>
      </c>
      <c r="W7" s="34" t="s">
        <v>94</v>
      </c>
      <c r="X7" s="22" t="s">
        <v>94</v>
      </c>
      <c r="Y7" s="22" t="s">
        <v>94</v>
      </c>
      <c r="Z7" s="32" t="s">
        <v>96</v>
      </c>
      <c r="AA7" s="32" t="s">
        <v>96</v>
      </c>
      <c r="AB7" s="22" t="s">
        <v>94</v>
      </c>
      <c r="AC7" s="32" t="s">
        <v>96</v>
      </c>
      <c r="AD7" s="35" t="s">
        <v>96</v>
      </c>
      <c r="AE7" s="32" t="s">
        <v>96</v>
      </c>
      <c r="AF7" s="32" t="s">
        <v>96</v>
      </c>
      <c r="AG7" s="36" t="s">
        <v>94</v>
      </c>
      <c r="AH7" s="36" t="s">
        <v>94</v>
      </c>
      <c r="AI7" s="36" t="s">
        <v>94</v>
      </c>
    </row>
    <row r="8" spans="1:35" ht="36.75" thickBot="1">
      <c r="A8" s="19"/>
      <c r="B8" s="37" t="s">
        <v>6</v>
      </c>
      <c r="C8" s="38" t="s">
        <v>0</v>
      </c>
      <c r="D8" s="38" t="s">
        <v>7</v>
      </c>
      <c r="E8" s="38" t="s">
        <v>88</v>
      </c>
      <c r="F8" s="39" t="s">
        <v>5</v>
      </c>
      <c r="G8" s="39" t="s">
        <v>4</v>
      </c>
      <c r="H8" s="39" t="s">
        <v>3</v>
      </c>
      <c r="I8" s="39" t="s">
        <v>89</v>
      </c>
      <c r="J8" s="39" t="s">
        <v>85</v>
      </c>
      <c r="K8" s="40" t="s">
        <v>2</v>
      </c>
      <c r="L8" s="41" t="s">
        <v>212</v>
      </c>
      <c r="M8" s="39" t="s">
        <v>204</v>
      </c>
      <c r="N8" s="39" t="s">
        <v>213</v>
      </c>
      <c r="O8" s="39" t="s">
        <v>440</v>
      </c>
      <c r="P8" s="39" t="s">
        <v>220</v>
      </c>
      <c r="Q8" s="39" t="s">
        <v>309</v>
      </c>
      <c r="R8" s="39" t="s">
        <v>230</v>
      </c>
      <c r="S8" s="39" t="s">
        <v>231</v>
      </c>
      <c r="T8" s="39" t="s">
        <v>235</v>
      </c>
      <c r="U8" s="39" t="s">
        <v>240</v>
      </c>
      <c r="V8" s="39" t="s">
        <v>244</v>
      </c>
      <c r="W8" s="42" t="s">
        <v>243</v>
      </c>
      <c r="X8" s="43" t="s">
        <v>33</v>
      </c>
      <c r="Y8" s="44" t="s">
        <v>0</v>
      </c>
      <c r="Z8" s="45" t="s">
        <v>8</v>
      </c>
      <c r="AA8" s="46" t="s">
        <v>9</v>
      </c>
      <c r="AB8" s="47" t="s">
        <v>14</v>
      </c>
      <c r="AC8" s="47" t="s">
        <v>10</v>
      </c>
      <c r="AD8" s="48" t="s">
        <v>11</v>
      </c>
      <c r="AE8" s="49" t="s">
        <v>15</v>
      </c>
      <c r="AF8" s="50" t="s">
        <v>16</v>
      </c>
      <c r="AG8" s="41" t="s">
        <v>587</v>
      </c>
      <c r="AH8" s="39" t="s">
        <v>588</v>
      </c>
      <c r="AI8" s="42" t="s">
        <v>559</v>
      </c>
    </row>
    <row r="9" spans="1:35" ht="20.100000000000001" customHeight="1" thickBot="1">
      <c r="A9" s="19"/>
      <c r="B9" s="253">
        <v>1361196491</v>
      </c>
      <c r="C9" s="221" t="s">
        <v>702</v>
      </c>
      <c r="D9" s="228" t="s">
        <v>703</v>
      </c>
      <c r="E9" s="11"/>
      <c r="F9" s="253">
        <v>1361196491</v>
      </c>
      <c r="G9" s="53" t="s">
        <v>48</v>
      </c>
      <c r="H9" s="11"/>
      <c r="I9" s="11"/>
      <c r="J9" s="10"/>
      <c r="K9" s="54"/>
      <c r="L9" s="51" t="s">
        <v>209</v>
      </c>
      <c r="M9" s="12"/>
      <c r="N9" s="65" t="s">
        <v>808</v>
      </c>
      <c r="O9" s="12"/>
      <c r="P9" s="54"/>
      <c r="Q9" s="55"/>
      <c r="R9" s="56"/>
      <c r="S9" s="10"/>
      <c r="T9" s="10" t="s">
        <v>236</v>
      </c>
      <c r="U9" s="10"/>
      <c r="V9" s="253" t="s">
        <v>607</v>
      </c>
      <c r="W9" s="253" t="s">
        <v>1019</v>
      </c>
      <c r="X9" s="57"/>
      <c r="Y9" s="58" t="s">
        <v>986</v>
      </c>
      <c r="Z9" s="59"/>
      <c r="AA9" s="60"/>
      <c r="AB9" s="253">
        <v>55</v>
      </c>
      <c r="AC9" s="61"/>
      <c r="AD9" s="62"/>
      <c r="AE9" s="63"/>
      <c r="AF9" s="64"/>
      <c r="AG9" s="65"/>
      <c r="AH9" s="66" t="str">
        <f>IF(ISNA(VLOOKUP(AG9,PRIZE_AWARD!$B:$F,5, FALSE))=TRUE, "", VLOOKUP(AG9,PRIZE_AWARD!$B:$F,5, FALSE))</f>
        <v/>
      </c>
      <c r="AI9" s="13"/>
    </row>
    <row r="10" spans="1:35" ht="20.100000000000001" customHeight="1" thickBot="1">
      <c r="A10" s="19"/>
      <c r="B10" s="254">
        <v>1361435569</v>
      </c>
      <c r="C10" s="222" t="s">
        <v>704</v>
      </c>
      <c r="D10" s="228" t="s">
        <v>705</v>
      </c>
      <c r="E10" s="11"/>
      <c r="F10" s="254">
        <v>1361435569</v>
      </c>
      <c r="G10" s="53" t="s">
        <v>48</v>
      </c>
      <c r="H10" s="11"/>
      <c r="I10" s="11"/>
      <c r="J10" s="10"/>
      <c r="K10" s="54"/>
      <c r="L10" s="51" t="s">
        <v>209</v>
      </c>
      <c r="M10" s="12"/>
      <c r="N10" s="65" t="s">
        <v>808</v>
      </c>
      <c r="O10" s="12"/>
      <c r="P10" s="54"/>
      <c r="Q10" s="55"/>
      <c r="R10" s="56"/>
      <c r="S10" s="10"/>
      <c r="T10" s="10" t="s">
        <v>236</v>
      </c>
      <c r="U10" s="10"/>
      <c r="V10" s="254" t="s">
        <v>1017</v>
      </c>
      <c r="W10" s="254" t="s">
        <v>1020</v>
      </c>
      <c r="X10" s="57"/>
      <c r="Y10" s="58" t="s">
        <v>986</v>
      </c>
      <c r="Z10" s="59"/>
      <c r="AA10" s="60"/>
      <c r="AB10" s="254">
        <v>15</v>
      </c>
      <c r="AC10" s="61"/>
      <c r="AD10" s="62"/>
      <c r="AE10" s="63"/>
      <c r="AF10" s="64"/>
      <c r="AG10" s="65"/>
      <c r="AH10" s="66" t="str">
        <f>IF(ISNA(VLOOKUP(AG10,PRIZE_AWARD!$B:$F,5, FALSE))=TRUE, "", VLOOKUP(AG10,PRIZE_AWARD!$B:$F,5, FALSE))</f>
        <v/>
      </c>
      <c r="AI10" s="13"/>
    </row>
    <row r="11" spans="1:35" ht="20.100000000000001" customHeight="1" thickBot="1">
      <c r="A11" s="19"/>
      <c r="B11" s="254">
        <v>1361370610</v>
      </c>
      <c r="C11" s="221" t="s">
        <v>706</v>
      </c>
      <c r="D11" s="228" t="s">
        <v>707</v>
      </c>
      <c r="E11" s="11"/>
      <c r="F11" s="254">
        <v>1361370610</v>
      </c>
      <c r="G11" s="53" t="s">
        <v>48</v>
      </c>
      <c r="H11" s="11"/>
      <c r="I11" s="11"/>
      <c r="J11" s="10"/>
      <c r="K11" s="54"/>
      <c r="L11" s="51" t="s">
        <v>209</v>
      </c>
      <c r="M11" s="12"/>
      <c r="N11" s="65" t="s">
        <v>808</v>
      </c>
      <c r="O11" s="12"/>
      <c r="P11" s="54"/>
      <c r="Q11" s="55"/>
      <c r="R11" s="56"/>
      <c r="S11" s="10"/>
      <c r="T11" s="10" t="s">
        <v>236</v>
      </c>
      <c r="U11" s="10"/>
      <c r="V11" s="254" t="s">
        <v>1017</v>
      </c>
      <c r="W11" s="254" t="s">
        <v>1020</v>
      </c>
      <c r="X11" s="57"/>
      <c r="Y11" s="58" t="s">
        <v>986</v>
      </c>
      <c r="Z11" s="59"/>
      <c r="AA11" s="60"/>
      <c r="AB11" s="254">
        <v>15</v>
      </c>
      <c r="AC11" s="61"/>
      <c r="AD11" s="62"/>
      <c r="AE11" s="63"/>
      <c r="AF11" s="64"/>
      <c r="AG11" s="65"/>
      <c r="AH11" s="66" t="str">
        <f>IF(ISNA(VLOOKUP(AG11,PRIZE_AWARD!$B:$F,5, FALSE))=TRUE, "", VLOOKUP(AG11,PRIZE_AWARD!$B:$F,5, FALSE))</f>
        <v/>
      </c>
      <c r="AI11" s="13"/>
    </row>
    <row r="12" spans="1:35" ht="20.25" thickBot="1">
      <c r="B12" s="254">
        <v>1570341354</v>
      </c>
      <c r="C12" s="222" t="s">
        <v>708</v>
      </c>
      <c r="D12" s="228" t="s">
        <v>709</v>
      </c>
      <c r="F12" s="254">
        <v>1570341354</v>
      </c>
      <c r="G12" s="53" t="s">
        <v>48</v>
      </c>
      <c r="L12" s="51" t="s">
        <v>209</v>
      </c>
      <c r="N12" s="65" t="s">
        <v>808</v>
      </c>
      <c r="T12" s="10" t="s">
        <v>236</v>
      </c>
      <c r="V12" s="254" t="s">
        <v>1017</v>
      </c>
      <c r="W12" s="254" t="s">
        <v>1020</v>
      </c>
      <c r="Y12" s="58" t="s">
        <v>986</v>
      </c>
      <c r="AB12" s="254">
        <v>15</v>
      </c>
    </row>
    <row r="13" spans="1:35" ht="20.25" thickBot="1">
      <c r="B13" s="254">
        <v>520047461</v>
      </c>
      <c r="C13" s="222" t="s">
        <v>710</v>
      </c>
      <c r="D13" s="228" t="s">
        <v>711</v>
      </c>
      <c r="F13" s="254">
        <v>520047461</v>
      </c>
      <c r="G13" s="53" t="s">
        <v>48</v>
      </c>
      <c r="L13" s="51" t="s">
        <v>209</v>
      </c>
      <c r="N13" s="65" t="s">
        <v>808</v>
      </c>
      <c r="T13" s="10" t="s">
        <v>236</v>
      </c>
      <c r="V13" s="254" t="s">
        <v>608</v>
      </c>
      <c r="W13" s="254" t="s">
        <v>1027</v>
      </c>
      <c r="Y13" s="58" t="s">
        <v>986</v>
      </c>
      <c r="AB13" s="254">
        <v>11</v>
      </c>
    </row>
    <row r="14" spans="1:35" ht="20.25" thickBot="1">
      <c r="B14" s="254">
        <v>1450262554</v>
      </c>
      <c r="C14" s="222" t="s">
        <v>712</v>
      </c>
      <c r="D14" s="228" t="s">
        <v>713</v>
      </c>
      <c r="F14" s="254">
        <v>1450262554</v>
      </c>
      <c r="G14" s="53" t="s">
        <v>48</v>
      </c>
      <c r="L14" s="51" t="s">
        <v>209</v>
      </c>
      <c r="N14" s="65" t="s">
        <v>808</v>
      </c>
      <c r="T14" s="10" t="s">
        <v>236</v>
      </c>
      <c r="V14" s="254" t="s">
        <v>608</v>
      </c>
      <c r="W14" s="254" t="s">
        <v>1027</v>
      </c>
      <c r="Y14" s="58" t="s">
        <v>986</v>
      </c>
      <c r="AB14" s="254">
        <v>11</v>
      </c>
    </row>
    <row r="15" spans="1:35" ht="20.25" thickBot="1">
      <c r="B15" s="254">
        <v>1361619260</v>
      </c>
      <c r="C15" s="222" t="s">
        <v>714</v>
      </c>
      <c r="D15" s="228" t="s">
        <v>715</v>
      </c>
      <c r="F15" s="254">
        <v>1361619260</v>
      </c>
      <c r="G15" s="53" t="s">
        <v>48</v>
      </c>
      <c r="L15" s="51" t="s">
        <v>209</v>
      </c>
      <c r="N15" s="65" t="s">
        <v>808</v>
      </c>
      <c r="T15" s="10" t="s">
        <v>236</v>
      </c>
      <c r="V15" s="254" t="s">
        <v>1017</v>
      </c>
      <c r="W15" s="254" t="s">
        <v>1021</v>
      </c>
      <c r="Y15" s="58" t="s">
        <v>986</v>
      </c>
      <c r="AB15" s="254">
        <v>11</v>
      </c>
    </row>
    <row r="16" spans="1:35" ht="20.25" thickBot="1">
      <c r="B16" s="254">
        <v>1361608909</v>
      </c>
      <c r="C16" s="222" t="s">
        <v>716</v>
      </c>
      <c r="D16" s="228" t="s">
        <v>717</v>
      </c>
      <c r="F16" s="254">
        <v>1361608909</v>
      </c>
      <c r="G16" s="53" t="s">
        <v>48</v>
      </c>
      <c r="L16" s="51" t="s">
        <v>209</v>
      </c>
      <c r="N16" s="65" t="s">
        <v>808</v>
      </c>
      <c r="T16" s="10" t="s">
        <v>236</v>
      </c>
      <c r="V16" s="254" t="s">
        <v>1017</v>
      </c>
      <c r="W16" s="254" t="s">
        <v>1021</v>
      </c>
      <c r="Y16" s="58" t="s">
        <v>986</v>
      </c>
      <c r="AB16" s="254">
        <v>11</v>
      </c>
    </row>
    <row r="17" spans="2:28" ht="20.25" thickBot="1">
      <c r="B17" s="254">
        <v>1361704462</v>
      </c>
      <c r="C17" s="222" t="s">
        <v>718</v>
      </c>
      <c r="D17" s="228" t="s">
        <v>719</v>
      </c>
      <c r="F17" s="254">
        <v>1361704462</v>
      </c>
      <c r="G17" s="53" t="s">
        <v>48</v>
      </c>
      <c r="L17" s="51" t="s">
        <v>209</v>
      </c>
      <c r="N17" s="65" t="s">
        <v>808</v>
      </c>
      <c r="T17" s="10" t="s">
        <v>236</v>
      </c>
      <c r="V17" s="254" t="s">
        <v>1017</v>
      </c>
      <c r="W17" s="254" t="s">
        <v>1021</v>
      </c>
      <c r="Y17" s="58" t="s">
        <v>986</v>
      </c>
      <c r="AB17" s="254">
        <v>11</v>
      </c>
    </row>
    <row r="18" spans="2:28" ht="20.25" thickBot="1">
      <c r="B18" s="254">
        <v>1361579730</v>
      </c>
      <c r="C18" s="222" t="s">
        <v>720</v>
      </c>
      <c r="D18" s="228" t="s">
        <v>721</v>
      </c>
      <c r="F18" s="254">
        <v>1361579730</v>
      </c>
      <c r="G18" s="53" t="s">
        <v>48</v>
      </c>
      <c r="L18" s="51" t="s">
        <v>209</v>
      </c>
      <c r="N18" s="65" t="s">
        <v>808</v>
      </c>
      <c r="T18" s="10" t="s">
        <v>236</v>
      </c>
      <c r="V18" s="254" t="s">
        <v>1017</v>
      </c>
      <c r="W18" s="254" t="s">
        <v>1021</v>
      </c>
      <c r="Y18" s="58" t="s">
        <v>986</v>
      </c>
      <c r="AB18" s="254">
        <v>11</v>
      </c>
    </row>
    <row r="19" spans="2:28" ht="20.25" thickBot="1">
      <c r="B19" s="254">
        <v>1690132965</v>
      </c>
      <c r="C19" s="222" t="s">
        <v>722</v>
      </c>
      <c r="D19" s="228" t="s">
        <v>723</v>
      </c>
      <c r="F19" s="254">
        <v>1690132965</v>
      </c>
      <c r="G19" s="53" t="s">
        <v>43</v>
      </c>
      <c r="L19" s="51" t="s">
        <v>209</v>
      </c>
      <c r="N19" s="65" t="s">
        <v>808</v>
      </c>
      <c r="T19" s="10" t="s">
        <v>236</v>
      </c>
      <c r="V19" s="254" t="s">
        <v>1017</v>
      </c>
      <c r="W19" s="254" t="s">
        <v>1021</v>
      </c>
      <c r="Y19" s="58" t="s">
        <v>986</v>
      </c>
      <c r="AB19" s="254">
        <v>11</v>
      </c>
    </row>
    <row r="20" spans="2:28" ht="20.25" thickBot="1">
      <c r="B20" s="254">
        <v>2960029496</v>
      </c>
      <c r="C20" s="222" t="s">
        <v>724</v>
      </c>
      <c r="D20" s="228" t="s">
        <v>725</v>
      </c>
      <c r="F20" s="254">
        <v>2960029496</v>
      </c>
      <c r="G20" s="53" t="s">
        <v>43</v>
      </c>
      <c r="L20" s="51" t="s">
        <v>209</v>
      </c>
      <c r="N20" s="65" t="s">
        <v>808</v>
      </c>
      <c r="T20" s="10" t="s">
        <v>236</v>
      </c>
      <c r="V20" s="254" t="s">
        <v>608</v>
      </c>
      <c r="W20" s="254" t="s">
        <v>1022</v>
      </c>
      <c r="Y20" s="58" t="s">
        <v>986</v>
      </c>
      <c r="AB20" s="254">
        <v>14</v>
      </c>
    </row>
    <row r="21" spans="2:28" ht="20.25" thickBot="1">
      <c r="B21" s="254">
        <v>1361794828</v>
      </c>
      <c r="C21" s="222" t="s">
        <v>726</v>
      </c>
      <c r="D21" s="228" t="s">
        <v>727</v>
      </c>
      <c r="F21" s="254">
        <v>1361794828</v>
      </c>
      <c r="G21" s="53" t="s">
        <v>43</v>
      </c>
      <c r="L21" s="51" t="s">
        <v>209</v>
      </c>
      <c r="N21" s="65" t="s">
        <v>809</v>
      </c>
      <c r="T21" s="10" t="s">
        <v>236</v>
      </c>
      <c r="V21" s="254" t="s">
        <v>1017</v>
      </c>
      <c r="W21" s="254" t="s">
        <v>1021</v>
      </c>
      <c r="Y21" s="58" t="s">
        <v>986</v>
      </c>
      <c r="AB21" s="254">
        <v>11</v>
      </c>
    </row>
    <row r="22" spans="2:28" ht="20.25" thickBot="1">
      <c r="B22" s="254">
        <v>1361227923</v>
      </c>
      <c r="C22" s="221" t="s">
        <v>728</v>
      </c>
      <c r="D22" s="228" t="s">
        <v>729</v>
      </c>
      <c r="F22" s="254">
        <v>1361227923</v>
      </c>
      <c r="G22" s="53" t="s">
        <v>48</v>
      </c>
      <c r="L22" s="51" t="s">
        <v>209</v>
      </c>
      <c r="N22" s="65" t="s">
        <v>809</v>
      </c>
      <c r="T22" s="10" t="s">
        <v>236</v>
      </c>
      <c r="V22" s="254" t="s">
        <v>1017</v>
      </c>
      <c r="W22" s="254" t="s">
        <v>1021</v>
      </c>
      <c r="Y22" s="58" t="s">
        <v>986</v>
      </c>
      <c r="AB22" s="254">
        <v>11</v>
      </c>
    </row>
    <row r="23" spans="2:28" ht="20.25" thickBot="1">
      <c r="B23" s="254">
        <v>1361611669</v>
      </c>
      <c r="C23" s="222" t="s">
        <v>730</v>
      </c>
      <c r="D23" s="228" t="s">
        <v>731</v>
      </c>
      <c r="F23" s="254">
        <v>1361611669</v>
      </c>
      <c r="G23" s="53" t="s">
        <v>48</v>
      </c>
      <c r="L23" s="51" t="s">
        <v>209</v>
      </c>
      <c r="N23" s="65" t="s">
        <v>809</v>
      </c>
      <c r="T23" s="10" t="s">
        <v>236</v>
      </c>
      <c r="V23" s="254" t="s">
        <v>1017</v>
      </c>
      <c r="W23" s="254" t="s">
        <v>1021</v>
      </c>
      <c r="Y23" s="58" t="s">
        <v>986</v>
      </c>
      <c r="AB23" s="254">
        <v>11</v>
      </c>
    </row>
    <row r="24" spans="2:28" ht="20.25" thickBot="1">
      <c r="B24" s="254">
        <v>1361227923</v>
      </c>
      <c r="C24" s="221" t="s">
        <v>732</v>
      </c>
      <c r="D24" s="228" t="s">
        <v>733</v>
      </c>
      <c r="F24" s="254">
        <v>1361227923</v>
      </c>
      <c r="G24" s="53" t="s">
        <v>48</v>
      </c>
      <c r="L24" s="51" t="s">
        <v>209</v>
      </c>
      <c r="N24" s="65" t="s">
        <v>809</v>
      </c>
      <c r="T24" s="10" t="s">
        <v>236</v>
      </c>
      <c r="V24" s="254" t="s">
        <v>1017</v>
      </c>
      <c r="W24" s="254" t="s">
        <v>1021</v>
      </c>
      <c r="Y24" s="58" t="s">
        <v>986</v>
      </c>
      <c r="AB24" s="254">
        <v>11</v>
      </c>
    </row>
    <row r="25" spans="2:28" ht="20.25" thickBot="1">
      <c r="B25" s="254">
        <v>1361227923</v>
      </c>
      <c r="C25" s="221" t="s">
        <v>732</v>
      </c>
      <c r="D25" s="228" t="s">
        <v>733</v>
      </c>
      <c r="F25" s="254">
        <v>1361227923</v>
      </c>
      <c r="G25" s="53" t="s">
        <v>48</v>
      </c>
      <c r="L25" s="51" t="s">
        <v>209</v>
      </c>
      <c r="N25" s="65" t="s">
        <v>809</v>
      </c>
      <c r="T25" s="10" t="s">
        <v>236</v>
      </c>
      <c r="V25" s="254" t="s">
        <v>1017</v>
      </c>
      <c r="W25" s="254" t="s">
        <v>1021</v>
      </c>
      <c r="Y25" s="58" t="s">
        <v>986</v>
      </c>
      <c r="AB25" s="254">
        <v>11</v>
      </c>
    </row>
    <row r="26" spans="2:28" ht="20.25" thickBot="1">
      <c r="B26" s="254">
        <v>1361227923</v>
      </c>
      <c r="C26" s="221" t="s">
        <v>732</v>
      </c>
      <c r="D26" s="228" t="s">
        <v>733</v>
      </c>
      <c r="F26" s="254">
        <v>1361227923</v>
      </c>
      <c r="G26" s="53" t="s">
        <v>48</v>
      </c>
      <c r="L26" s="51" t="s">
        <v>209</v>
      </c>
      <c r="N26" s="65" t="s">
        <v>809</v>
      </c>
      <c r="T26" s="10" t="s">
        <v>236</v>
      </c>
      <c r="V26" s="254" t="s">
        <v>1017</v>
      </c>
      <c r="W26" s="254" t="s">
        <v>1021</v>
      </c>
      <c r="Y26" s="58" t="s">
        <v>986</v>
      </c>
      <c r="AB26" s="254">
        <v>11</v>
      </c>
    </row>
    <row r="27" spans="2:28" ht="20.25" thickBot="1">
      <c r="B27" s="254">
        <v>1360993967</v>
      </c>
      <c r="C27" s="222" t="s">
        <v>734</v>
      </c>
      <c r="D27" s="228" t="s">
        <v>735</v>
      </c>
      <c r="F27" s="254">
        <v>1360993967</v>
      </c>
      <c r="G27" s="53" t="s">
        <v>43</v>
      </c>
      <c r="L27" s="51" t="s">
        <v>209</v>
      </c>
      <c r="N27" s="65" t="s">
        <v>809</v>
      </c>
      <c r="T27" s="10" t="s">
        <v>236</v>
      </c>
      <c r="V27" s="254" t="s">
        <v>1017</v>
      </c>
      <c r="W27" s="254" t="s">
        <v>1021</v>
      </c>
      <c r="Y27" s="58" t="s">
        <v>986</v>
      </c>
      <c r="AB27" s="254">
        <v>11</v>
      </c>
    </row>
    <row r="28" spans="2:28" ht="20.25" thickBot="1">
      <c r="B28" s="254">
        <v>4270081847</v>
      </c>
      <c r="C28" s="222" t="s">
        <v>736</v>
      </c>
      <c r="D28" s="228" t="s">
        <v>737</v>
      </c>
      <c r="F28" s="254">
        <v>4270081847</v>
      </c>
      <c r="G28" s="53" t="s">
        <v>43</v>
      </c>
      <c r="L28" s="51" t="s">
        <v>209</v>
      </c>
      <c r="N28" s="65" t="s">
        <v>809</v>
      </c>
      <c r="T28" s="10" t="s">
        <v>236</v>
      </c>
      <c r="V28" s="254" t="s">
        <v>608</v>
      </c>
      <c r="W28" s="254" t="s">
        <v>1021</v>
      </c>
      <c r="Y28" s="58" t="s">
        <v>986</v>
      </c>
      <c r="AB28" s="254">
        <v>11</v>
      </c>
    </row>
    <row r="29" spans="2:28" ht="20.25" thickBot="1">
      <c r="B29" s="254">
        <v>2120316368</v>
      </c>
      <c r="C29" s="222" t="s">
        <v>738</v>
      </c>
      <c r="D29" s="228" t="s">
        <v>739</v>
      </c>
      <c r="F29" s="254">
        <v>2120316368</v>
      </c>
      <c r="G29" s="53" t="s">
        <v>43</v>
      </c>
      <c r="L29" s="51" t="s">
        <v>209</v>
      </c>
      <c r="N29" s="65" t="s">
        <v>809</v>
      </c>
      <c r="T29" s="10" t="s">
        <v>236</v>
      </c>
      <c r="V29" s="254" t="s">
        <v>1017</v>
      </c>
      <c r="W29" s="254" t="s">
        <v>1021</v>
      </c>
      <c r="Y29" s="58" t="s">
        <v>986</v>
      </c>
      <c r="AB29" s="254">
        <v>11</v>
      </c>
    </row>
    <row r="30" spans="2:28" ht="20.25" thickBot="1">
      <c r="B30" s="254">
        <v>81035322</v>
      </c>
      <c r="C30" s="222" t="s">
        <v>740</v>
      </c>
      <c r="D30" s="228" t="s">
        <v>741</v>
      </c>
      <c r="F30" s="254">
        <v>81035322</v>
      </c>
      <c r="G30" s="53" t="s">
        <v>48</v>
      </c>
      <c r="L30" s="51" t="s">
        <v>209</v>
      </c>
      <c r="N30" s="65" t="s">
        <v>809</v>
      </c>
      <c r="T30" s="10" t="s">
        <v>236</v>
      </c>
      <c r="V30" s="254" t="s">
        <v>608</v>
      </c>
      <c r="W30" s="254" t="s">
        <v>1019</v>
      </c>
      <c r="Y30" s="58" t="s">
        <v>986</v>
      </c>
      <c r="AB30" s="254">
        <v>55</v>
      </c>
    </row>
    <row r="31" spans="2:28" ht="20.25" thickBot="1">
      <c r="B31" s="254">
        <v>1570299201</v>
      </c>
      <c r="C31" s="222" t="s">
        <v>742</v>
      </c>
      <c r="D31" s="228" t="s">
        <v>743</v>
      </c>
      <c r="F31" s="254">
        <v>1570299201</v>
      </c>
      <c r="G31" s="53" t="s">
        <v>48</v>
      </c>
      <c r="L31" s="51" t="s">
        <v>209</v>
      </c>
      <c r="N31" s="65" t="s">
        <v>809</v>
      </c>
      <c r="T31" s="10" t="s">
        <v>236</v>
      </c>
      <c r="V31" s="254" t="s">
        <v>1017</v>
      </c>
      <c r="W31" s="254" t="s">
        <v>1021</v>
      </c>
      <c r="Y31" s="58" t="s">
        <v>986</v>
      </c>
      <c r="AB31" s="254">
        <v>11</v>
      </c>
    </row>
    <row r="32" spans="2:28" ht="20.25" thickBot="1">
      <c r="B32" s="254">
        <v>3240087332</v>
      </c>
      <c r="C32" s="222" t="s">
        <v>744</v>
      </c>
      <c r="D32" s="228" t="s">
        <v>745</v>
      </c>
      <c r="F32" s="254">
        <v>3240087332</v>
      </c>
      <c r="G32" s="53" t="s">
        <v>48</v>
      </c>
      <c r="L32" s="51" t="s">
        <v>209</v>
      </c>
      <c r="N32" s="65" t="s">
        <v>810</v>
      </c>
      <c r="T32" s="10" t="s">
        <v>236</v>
      </c>
      <c r="V32" s="254" t="s">
        <v>608</v>
      </c>
      <c r="W32" s="254" t="s">
        <v>1022</v>
      </c>
      <c r="Y32" s="58" t="s">
        <v>986</v>
      </c>
      <c r="AB32" s="254">
        <v>14</v>
      </c>
    </row>
    <row r="33" spans="2:28" ht="20.25" thickBot="1">
      <c r="B33" s="254">
        <v>1361638656</v>
      </c>
      <c r="C33" s="222" t="s">
        <v>746</v>
      </c>
      <c r="D33" s="228" t="s">
        <v>747</v>
      </c>
      <c r="F33" s="254">
        <v>1361638656</v>
      </c>
      <c r="G33" s="53" t="s">
        <v>48</v>
      </c>
      <c r="L33" s="51" t="s">
        <v>209</v>
      </c>
      <c r="N33" s="65" t="s">
        <v>809</v>
      </c>
      <c r="T33" s="10" t="s">
        <v>236</v>
      </c>
      <c r="V33" s="254" t="s">
        <v>1017</v>
      </c>
      <c r="W33" s="254" t="s">
        <v>1021</v>
      </c>
      <c r="Y33" s="58" t="s">
        <v>986</v>
      </c>
      <c r="AB33" s="254">
        <v>11</v>
      </c>
    </row>
    <row r="34" spans="2:28" ht="20.25" thickBot="1">
      <c r="B34" s="254">
        <v>1570335257</v>
      </c>
      <c r="C34" s="221" t="s">
        <v>748</v>
      </c>
      <c r="D34" s="228" t="s">
        <v>898</v>
      </c>
      <c r="F34" s="254">
        <v>1570335257</v>
      </c>
      <c r="G34" s="53" t="s">
        <v>48</v>
      </c>
      <c r="L34" s="51" t="s">
        <v>209</v>
      </c>
      <c r="N34" s="65" t="s">
        <v>809</v>
      </c>
      <c r="T34" s="10" t="s">
        <v>236</v>
      </c>
      <c r="V34" s="254" t="s">
        <v>1017</v>
      </c>
      <c r="W34" s="254" t="s">
        <v>1021</v>
      </c>
      <c r="Y34" s="58" t="s">
        <v>986</v>
      </c>
      <c r="AB34" s="254">
        <v>11</v>
      </c>
    </row>
    <row r="35" spans="2:28" ht="20.25" thickBot="1">
      <c r="B35" s="254">
        <v>1361124288</v>
      </c>
      <c r="C35" s="222" t="s">
        <v>749</v>
      </c>
      <c r="D35" s="228" t="s">
        <v>750</v>
      </c>
      <c r="F35" s="254">
        <v>1361124288</v>
      </c>
      <c r="G35" s="53" t="s">
        <v>48</v>
      </c>
      <c r="L35" s="51" t="s">
        <v>209</v>
      </c>
      <c r="N35" s="65" t="s">
        <v>809</v>
      </c>
      <c r="T35" s="10" t="s">
        <v>236</v>
      </c>
      <c r="V35" s="254" t="s">
        <v>1017</v>
      </c>
      <c r="W35" s="254" t="s">
        <v>1023</v>
      </c>
      <c r="Y35" s="58" t="s">
        <v>986</v>
      </c>
      <c r="AB35" s="254">
        <v>12</v>
      </c>
    </row>
    <row r="36" spans="2:28" ht="20.25" thickBot="1">
      <c r="B36" s="254">
        <v>1361218312</v>
      </c>
      <c r="C36" s="222" t="s">
        <v>730</v>
      </c>
      <c r="D36" s="228" t="s">
        <v>751</v>
      </c>
      <c r="F36" s="254">
        <v>1361218312</v>
      </c>
      <c r="G36" s="53" t="s">
        <v>48</v>
      </c>
      <c r="L36" s="51" t="s">
        <v>209</v>
      </c>
      <c r="N36" s="65" t="s">
        <v>809</v>
      </c>
      <c r="T36" s="10" t="s">
        <v>236</v>
      </c>
      <c r="V36" s="254" t="s">
        <v>1017</v>
      </c>
      <c r="W36" s="254" t="s">
        <v>1021</v>
      </c>
      <c r="Y36" s="58" t="s">
        <v>986</v>
      </c>
      <c r="AB36" s="254">
        <v>11</v>
      </c>
    </row>
    <row r="37" spans="2:28" ht="20.25" thickBot="1">
      <c r="B37" s="254">
        <v>1490309098</v>
      </c>
      <c r="C37" s="222" t="s">
        <v>752</v>
      </c>
      <c r="D37" s="228" t="s">
        <v>753</v>
      </c>
      <c r="F37" s="254">
        <v>1490309098</v>
      </c>
      <c r="G37" s="53" t="s">
        <v>48</v>
      </c>
      <c r="L37" s="51" t="s">
        <v>209</v>
      </c>
      <c r="N37" s="65" t="s">
        <v>809</v>
      </c>
      <c r="T37" s="10" t="s">
        <v>236</v>
      </c>
      <c r="V37" s="254" t="s">
        <v>1017</v>
      </c>
      <c r="W37" s="254" t="s">
        <v>1020</v>
      </c>
      <c r="Y37" s="58" t="s">
        <v>986</v>
      </c>
      <c r="AB37" s="254">
        <v>15</v>
      </c>
    </row>
    <row r="38" spans="2:28" ht="20.25" thickBot="1">
      <c r="B38" s="254">
        <v>1361151587</v>
      </c>
      <c r="C38" s="222" t="s">
        <v>754</v>
      </c>
      <c r="D38" s="228" t="s">
        <v>755</v>
      </c>
      <c r="F38" s="254">
        <v>1361151587</v>
      </c>
      <c r="G38" s="53" t="s">
        <v>43</v>
      </c>
      <c r="L38" s="51" t="s">
        <v>209</v>
      </c>
      <c r="N38" s="65" t="s">
        <v>809</v>
      </c>
      <c r="T38" s="10" t="s">
        <v>236</v>
      </c>
      <c r="V38" s="254" t="s">
        <v>1017</v>
      </c>
      <c r="W38" s="254" t="s">
        <v>1021</v>
      </c>
      <c r="Y38" s="58" t="s">
        <v>986</v>
      </c>
      <c r="AB38" s="254">
        <v>11</v>
      </c>
    </row>
    <row r="39" spans="2:28" ht="20.25" thickBot="1">
      <c r="B39" s="254">
        <v>1361495324</v>
      </c>
      <c r="C39" s="222" t="s">
        <v>756</v>
      </c>
      <c r="D39" s="228" t="s">
        <v>757</v>
      </c>
      <c r="F39" s="254">
        <v>1361495324</v>
      </c>
      <c r="G39" s="53" t="s">
        <v>48</v>
      </c>
      <c r="L39" s="51" t="s">
        <v>209</v>
      </c>
      <c r="N39" s="65" t="s">
        <v>809</v>
      </c>
      <c r="T39" s="10" t="s">
        <v>236</v>
      </c>
      <c r="V39" s="254" t="s">
        <v>1017</v>
      </c>
      <c r="W39" s="254" t="s">
        <v>1021</v>
      </c>
      <c r="Y39" s="58" t="s">
        <v>986</v>
      </c>
      <c r="AB39" s="254">
        <v>11</v>
      </c>
    </row>
    <row r="40" spans="2:28" ht="20.25" thickBot="1">
      <c r="B40" s="254">
        <v>1361231076</v>
      </c>
      <c r="C40" s="222" t="s">
        <v>712</v>
      </c>
      <c r="D40" s="228" t="s">
        <v>758</v>
      </c>
      <c r="F40" s="254">
        <v>1361231076</v>
      </c>
      <c r="G40" s="53" t="s">
        <v>48</v>
      </c>
      <c r="L40" s="51" t="s">
        <v>209</v>
      </c>
      <c r="N40" s="65" t="s">
        <v>809</v>
      </c>
      <c r="T40" s="10" t="s">
        <v>236</v>
      </c>
      <c r="V40" s="254" t="s">
        <v>1017</v>
      </c>
      <c r="W40" s="254" t="s">
        <v>1021</v>
      </c>
      <c r="Y40" s="58" t="s">
        <v>986</v>
      </c>
      <c r="AB40" s="254">
        <v>11</v>
      </c>
    </row>
    <row r="41" spans="2:28" ht="20.25" thickBot="1">
      <c r="B41" s="254">
        <v>1360592695</v>
      </c>
      <c r="C41" s="222" t="s">
        <v>759</v>
      </c>
      <c r="D41" s="228" t="s">
        <v>760</v>
      </c>
      <c r="F41" s="254">
        <v>1360592695</v>
      </c>
      <c r="G41" s="53" t="s">
        <v>43</v>
      </c>
      <c r="L41" s="51" t="s">
        <v>209</v>
      </c>
      <c r="N41" s="65" t="s">
        <v>809</v>
      </c>
      <c r="T41" s="10" t="s">
        <v>236</v>
      </c>
      <c r="V41" s="254" t="s">
        <v>1017</v>
      </c>
      <c r="W41" s="254" t="s">
        <v>1021</v>
      </c>
      <c r="Y41" s="58" t="s">
        <v>986</v>
      </c>
      <c r="AB41" s="254">
        <v>11</v>
      </c>
    </row>
    <row r="42" spans="2:28" ht="20.25" thickBot="1">
      <c r="B42" s="254">
        <v>4270978333</v>
      </c>
      <c r="C42" s="222" t="s">
        <v>761</v>
      </c>
      <c r="D42" s="228" t="s">
        <v>762</v>
      </c>
      <c r="F42" s="254">
        <v>4270978333</v>
      </c>
      <c r="G42" s="53" t="s">
        <v>48</v>
      </c>
      <c r="L42" s="51" t="s">
        <v>209</v>
      </c>
      <c r="N42" s="65" t="s">
        <v>809</v>
      </c>
      <c r="T42" s="10" t="s">
        <v>236</v>
      </c>
      <c r="V42" s="254" t="s">
        <v>1017</v>
      </c>
      <c r="W42" s="254" t="s">
        <v>1021</v>
      </c>
      <c r="Y42" s="58" t="s">
        <v>986</v>
      </c>
      <c r="AB42" s="254">
        <v>11</v>
      </c>
    </row>
    <row r="43" spans="2:28" ht="20.25" thickBot="1">
      <c r="B43" s="254">
        <v>1361668237</v>
      </c>
      <c r="C43" s="222" t="s">
        <v>763</v>
      </c>
      <c r="D43" s="228" t="s">
        <v>764</v>
      </c>
      <c r="F43" s="254">
        <v>1361668237</v>
      </c>
      <c r="G43" s="53" t="s">
        <v>48</v>
      </c>
      <c r="L43" s="51" t="s">
        <v>209</v>
      </c>
      <c r="N43" s="65" t="s">
        <v>809</v>
      </c>
      <c r="T43" s="10" t="s">
        <v>236</v>
      </c>
      <c r="V43" s="254" t="s">
        <v>1017</v>
      </c>
      <c r="W43" s="254" t="s">
        <v>1021</v>
      </c>
      <c r="Y43" s="58" t="s">
        <v>986</v>
      </c>
      <c r="AB43" s="254">
        <v>11</v>
      </c>
    </row>
    <row r="44" spans="2:28" ht="20.25" thickBot="1">
      <c r="B44" s="254">
        <v>1360966749</v>
      </c>
      <c r="C44" s="222" t="s">
        <v>765</v>
      </c>
      <c r="D44" s="228" t="s">
        <v>766</v>
      </c>
      <c r="F44" s="254">
        <v>1360966749</v>
      </c>
      <c r="G44" s="53" t="s">
        <v>48</v>
      </c>
      <c r="L44" s="51" t="s">
        <v>209</v>
      </c>
      <c r="N44" s="65" t="s">
        <v>809</v>
      </c>
      <c r="T44" s="10" t="s">
        <v>236</v>
      </c>
      <c r="V44" s="254" t="s">
        <v>1017</v>
      </c>
      <c r="W44" s="254" t="s">
        <v>1021</v>
      </c>
      <c r="Y44" s="58" t="s">
        <v>986</v>
      </c>
      <c r="AB44" s="254">
        <v>11</v>
      </c>
    </row>
    <row r="45" spans="2:28" ht="20.25" thickBot="1">
      <c r="B45" s="254">
        <v>5078782788</v>
      </c>
      <c r="C45" s="222" t="s">
        <v>767</v>
      </c>
      <c r="D45" s="228" t="s">
        <v>768</v>
      </c>
      <c r="F45" s="254">
        <v>5078782788</v>
      </c>
      <c r="G45" s="53" t="s">
        <v>48</v>
      </c>
      <c r="L45" s="51" t="s">
        <v>209</v>
      </c>
      <c r="N45" s="65" t="s">
        <v>809</v>
      </c>
      <c r="T45" s="10" t="s">
        <v>236</v>
      </c>
      <c r="V45" s="254" t="s">
        <v>1017</v>
      </c>
      <c r="W45" s="254" t="s">
        <v>1021</v>
      </c>
      <c r="Y45" s="58" t="s">
        <v>986</v>
      </c>
      <c r="AB45" s="254">
        <v>11</v>
      </c>
    </row>
    <row r="46" spans="2:28" ht="20.25" thickBot="1">
      <c r="B46" s="254">
        <v>2909703241</v>
      </c>
      <c r="C46" s="222" t="s">
        <v>769</v>
      </c>
      <c r="D46" s="228" t="s">
        <v>770</v>
      </c>
      <c r="F46" s="254">
        <v>2909703241</v>
      </c>
      <c r="G46" s="53" t="s">
        <v>48</v>
      </c>
      <c r="L46" s="51" t="s">
        <v>209</v>
      </c>
      <c r="N46" s="65" t="s">
        <v>809</v>
      </c>
      <c r="T46" s="10" t="s">
        <v>236</v>
      </c>
      <c r="V46" s="254" t="s">
        <v>1018</v>
      </c>
      <c r="W46" s="254" t="s">
        <v>1022</v>
      </c>
      <c r="Y46" s="58" t="s">
        <v>986</v>
      </c>
      <c r="AB46" s="254">
        <v>14</v>
      </c>
    </row>
    <row r="47" spans="2:28" ht="20.25" thickBot="1">
      <c r="B47" s="254">
        <v>1361144122</v>
      </c>
      <c r="C47" s="221" t="s">
        <v>730</v>
      </c>
      <c r="D47" s="228" t="s">
        <v>771</v>
      </c>
      <c r="F47" s="254">
        <v>1361144122</v>
      </c>
      <c r="G47" s="53" t="s">
        <v>48</v>
      </c>
      <c r="L47" s="51" t="s">
        <v>209</v>
      </c>
      <c r="N47" s="65" t="s">
        <v>809</v>
      </c>
      <c r="T47" s="10" t="s">
        <v>236</v>
      </c>
      <c r="V47" s="254" t="s">
        <v>1017</v>
      </c>
      <c r="W47" s="254" t="s">
        <v>1020</v>
      </c>
      <c r="Y47" s="58" t="s">
        <v>986</v>
      </c>
      <c r="AB47" s="254">
        <v>15</v>
      </c>
    </row>
    <row r="48" spans="2:28" ht="20.25" thickBot="1">
      <c r="B48" s="254">
        <v>1361144122</v>
      </c>
      <c r="C48" s="221" t="s">
        <v>730</v>
      </c>
      <c r="D48" s="228" t="s">
        <v>771</v>
      </c>
      <c r="F48" s="254">
        <v>1361144122</v>
      </c>
      <c r="G48" s="53" t="s">
        <v>48</v>
      </c>
      <c r="L48" s="51" t="s">
        <v>209</v>
      </c>
      <c r="N48" s="65" t="s">
        <v>809</v>
      </c>
      <c r="T48" s="10" t="s">
        <v>236</v>
      </c>
      <c r="V48" s="254" t="s">
        <v>1017</v>
      </c>
      <c r="W48" s="254" t="s">
        <v>1020</v>
      </c>
      <c r="Y48" s="58" t="s">
        <v>986</v>
      </c>
      <c r="AB48" s="254">
        <v>15</v>
      </c>
    </row>
    <row r="49" spans="2:28" ht="20.25" thickBot="1">
      <c r="B49" s="254">
        <v>2971735109</v>
      </c>
      <c r="C49" s="222" t="s">
        <v>772</v>
      </c>
      <c r="D49" s="228" t="s">
        <v>773</v>
      </c>
      <c r="F49" s="254">
        <v>2971735109</v>
      </c>
      <c r="G49" s="53" t="s">
        <v>48</v>
      </c>
      <c r="L49" s="51" t="s">
        <v>209</v>
      </c>
      <c r="N49" s="65" t="s">
        <v>809</v>
      </c>
      <c r="T49" s="10" t="s">
        <v>236</v>
      </c>
      <c r="V49" s="254" t="s">
        <v>1017</v>
      </c>
      <c r="W49" s="254" t="s">
        <v>1021</v>
      </c>
      <c r="Y49" s="58" t="s">
        <v>986</v>
      </c>
      <c r="AB49" s="254">
        <v>11</v>
      </c>
    </row>
    <row r="50" spans="2:28" ht="20.25" thickBot="1">
      <c r="B50" s="254">
        <v>5670025091</v>
      </c>
      <c r="C50" s="221" t="s">
        <v>774</v>
      </c>
      <c r="D50" s="228" t="s">
        <v>775</v>
      </c>
      <c r="F50" s="254">
        <v>5670025091</v>
      </c>
      <c r="G50" s="53" t="s">
        <v>48</v>
      </c>
      <c r="L50" s="51" t="s">
        <v>209</v>
      </c>
      <c r="N50" s="65" t="s">
        <v>895</v>
      </c>
      <c r="T50" s="10" t="s">
        <v>236</v>
      </c>
      <c r="V50" s="254" t="s">
        <v>607</v>
      </c>
      <c r="W50" s="254" t="s">
        <v>1019</v>
      </c>
      <c r="Y50" s="58" t="s">
        <v>986</v>
      </c>
      <c r="AB50" s="254">
        <v>55</v>
      </c>
    </row>
    <row r="51" spans="2:28" ht="20.25" thickBot="1">
      <c r="B51" s="254">
        <v>2840145571</v>
      </c>
      <c r="C51" s="222" t="s">
        <v>776</v>
      </c>
      <c r="D51" s="228" t="s">
        <v>777</v>
      </c>
      <c r="F51" s="254">
        <v>2840145571</v>
      </c>
      <c r="G51" s="53" t="s">
        <v>48</v>
      </c>
      <c r="L51" s="51" t="s">
        <v>209</v>
      </c>
      <c r="N51" s="65" t="s">
        <v>895</v>
      </c>
      <c r="T51" s="10" t="s">
        <v>236</v>
      </c>
      <c r="V51" s="254" t="s">
        <v>607</v>
      </c>
      <c r="W51" s="254" t="s">
        <v>1024</v>
      </c>
      <c r="Y51" s="58" t="s">
        <v>986</v>
      </c>
      <c r="AB51" s="254">
        <v>55</v>
      </c>
    </row>
    <row r="52" spans="2:28" ht="20.25" thickBot="1">
      <c r="B52" s="254">
        <v>1690050314</v>
      </c>
      <c r="C52" s="222" t="s">
        <v>778</v>
      </c>
      <c r="D52" s="228" t="s">
        <v>779</v>
      </c>
      <c r="F52" s="254">
        <v>1690050314</v>
      </c>
      <c r="G52" s="53" t="s">
        <v>48</v>
      </c>
      <c r="L52" s="51" t="s">
        <v>209</v>
      </c>
      <c r="N52" s="65" t="s">
        <v>900</v>
      </c>
      <c r="T52" s="10" t="s">
        <v>236</v>
      </c>
      <c r="V52" s="254" t="s">
        <v>608</v>
      </c>
      <c r="W52" s="254" t="s">
        <v>1019</v>
      </c>
      <c r="Y52" s="58" t="s">
        <v>986</v>
      </c>
      <c r="AB52" s="254">
        <v>55</v>
      </c>
    </row>
    <row r="53" spans="2:28" ht="20.25" thickBot="1">
      <c r="B53" s="254">
        <v>3707232671</v>
      </c>
      <c r="C53" s="222" t="s">
        <v>780</v>
      </c>
      <c r="D53" s="228" t="s">
        <v>781</v>
      </c>
      <c r="F53" s="254">
        <v>3707232671</v>
      </c>
      <c r="G53" s="53" t="s">
        <v>43</v>
      </c>
      <c r="L53" s="51" t="s">
        <v>209</v>
      </c>
      <c r="N53" s="65" t="s">
        <v>895</v>
      </c>
      <c r="T53" s="10" t="s">
        <v>236</v>
      </c>
      <c r="V53" s="254" t="s">
        <v>1017</v>
      </c>
      <c r="W53" s="254" t="s">
        <v>1021</v>
      </c>
      <c r="Y53" s="58" t="s">
        <v>986</v>
      </c>
      <c r="AB53" s="254">
        <v>11</v>
      </c>
    </row>
    <row r="54" spans="2:28" ht="20.25" thickBot="1">
      <c r="B54" s="254">
        <v>1590167112</v>
      </c>
      <c r="C54" s="222" t="s">
        <v>782</v>
      </c>
      <c r="D54" s="228" t="s">
        <v>807</v>
      </c>
      <c r="F54" s="254">
        <v>1590167112</v>
      </c>
      <c r="G54" s="53" t="s">
        <v>43</v>
      </c>
      <c r="L54" s="51" t="s">
        <v>209</v>
      </c>
      <c r="N54" s="65" t="s">
        <v>895</v>
      </c>
      <c r="T54" s="10" t="s">
        <v>236</v>
      </c>
      <c r="V54" s="254" t="s">
        <v>607</v>
      </c>
      <c r="W54" s="254" t="s">
        <v>1025</v>
      </c>
      <c r="Y54" s="58" t="s">
        <v>986</v>
      </c>
      <c r="AB54" s="254">
        <v>16</v>
      </c>
    </row>
    <row r="55" spans="2:28" ht="20.25" thickBot="1">
      <c r="B55" s="254">
        <v>1381645860</v>
      </c>
      <c r="C55" s="222" t="s">
        <v>783</v>
      </c>
      <c r="D55" s="228" t="s">
        <v>784</v>
      </c>
      <c r="F55" s="254">
        <v>1381645860</v>
      </c>
      <c r="G55" s="53" t="s">
        <v>48</v>
      </c>
      <c r="L55" s="51" t="s">
        <v>209</v>
      </c>
      <c r="N55" s="65" t="s">
        <v>895</v>
      </c>
      <c r="T55" s="10" t="s">
        <v>236</v>
      </c>
      <c r="V55" s="254" t="s">
        <v>1018</v>
      </c>
      <c r="W55" s="254" t="s">
        <v>1019</v>
      </c>
      <c r="Y55" s="58" t="s">
        <v>986</v>
      </c>
      <c r="AB55" s="254">
        <v>55</v>
      </c>
    </row>
    <row r="56" spans="2:28" ht="20.25" thickBot="1">
      <c r="B56" s="254">
        <v>1381645860</v>
      </c>
      <c r="C56" s="222" t="s">
        <v>785</v>
      </c>
      <c r="D56" s="228" t="s">
        <v>786</v>
      </c>
      <c r="F56" s="254">
        <v>1381645860</v>
      </c>
      <c r="G56" s="53" t="s">
        <v>48</v>
      </c>
      <c r="L56" s="51" t="s">
        <v>209</v>
      </c>
      <c r="N56" s="65" t="s">
        <v>895</v>
      </c>
      <c r="T56" s="10" t="s">
        <v>236</v>
      </c>
      <c r="V56" s="254" t="s">
        <v>1017</v>
      </c>
      <c r="W56" s="254" t="s">
        <v>1019</v>
      </c>
      <c r="Y56" s="58" t="s">
        <v>986</v>
      </c>
      <c r="AB56" s="254">
        <v>55</v>
      </c>
    </row>
    <row r="57" spans="2:28" ht="20.25" thickBot="1">
      <c r="B57" s="254">
        <v>2003469400</v>
      </c>
      <c r="C57" s="222" t="s">
        <v>787</v>
      </c>
      <c r="D57" s="228" t="s">
        <v>788</v>
      </c>
      <c r="F57" s="254">
        <v>2003469400</v>
      </c>
      <c r="G57" s="53" t="s">
        <v>48</v>
      </c>
      <c r="L57" s="51" t="s">
        <v>209</v>
      </c>
      <c r="N57" s="65" t="s">
        <v>895</v>
      </c>
      <c r="T57" s="10" t="s">
        <v>236</v>
      </c>
      <c r="V57" s="254" t="s">
        <v>608</v>
      </c>
      <c r="W57" s="254" t="s">
        <v>1024</v>
      </c>
      <c r="Y57" s="58" t="s">
        <v>986</v>
      </c>
      <c r="AB57" s="254">
        <v>55</v>
      </c>
    </row>
    <row r="58" spans="2:28" ht="20.25" thickBot="1">
      <c r="B58" s="254">
        <v>1690050314</v>
      </c>
      <c r="C58" s="222" t="s">
        <v>789</v>
      </c>
      <c r="D58" s="228" t="s">
        <v>779</v>
      </c>
      <c r="F58" s="254">
        <v>1690050314</v>
      </c>
      <c r="G58" s="53" t="s">
        <v>48</v>
      </c>
      <c r="L58" s="51" t="s">
        <v>209</v>
      </c>
      <c r="N58" s="65" t="s">
        <v>895</v>
      </c>
      <c r="T58" s="10" t="s">
        <v>236</v>
      </c>
      <c r="V58" s="254" t="s">
        <v>608</v>
      </c>
      <c r="W58" s="254" t="s">
        <v>1019</v>
      </c>
      <c r="Y58" s="58" t="s">
        <v>986</v>
      </c>
      <c r="AB58" s="254">
        <v>55</v>
      </c>
    </row>
    <row r="59" spans="2:28" ht="20.25" thickBot="1">
      <c r="B59" s="254">
        <v>1382608640</v>
      </c>
      <c r="C59" s="222" t="s">
        <v>790</v>
      </c>
      <c r="D59" s="228" t="s">
        <v>791</v>
      </c>
      <c r="F59" s="254">
        <v>1382608640</v>
      </c>
      <c r="G59" s="53" t="s">
        <v>48</v>
      </c>
      <c r="L59" s="51" t="s">
        <v>209</v>
      </c>
      <c r="N59" s="65" t="s">
        <v>900</v>
      </c>
      <c r="T59" s="10" t="s">
        <v>236</v>
      </c>
      <c r="V59" s="254" t="s">
        <v>1018</v>
      </c>
      <c r="W59" s="254" t="s">
        <v>1019</v>
      </c>
      <c r="Y59" s="58" t="s">
        <v>986</v>
      </c>
      <c r="AB59" s="254">
        <v>55</v>
      </c>
    </row>
    <row r="60" spans="2:28" ht="20.25" thickBot="1">
      <c r="B60" s="254">
        <v>3720401804</v>
      </c>
      <c r="C60" s="221" t="s">
        <v>792</v>
      </c>
      <c r="D60" s="228" t="s">
        <v>793</v>
      </c>
      <c r="F60" s="254">
        <v>3720401804</v>
      </c>
      <c r="G60" s="53" t="s">
        <v>43</v>
      </c>
      <c r="L60" s="51" t="s">
        <v>209</v>
      </c>
      <c r="N60" s="65" t="s">
        <v>900</v>
      </c>
      <c r="T60" s="10" t="s">
        <v>236</v>
      </c>
      <c r="V60" s="254" t="s">
        <v>1017</v>
      </c>
      <c r="W60" s="254" t="s">
        <v>1021</v>
      </c>
      <c r="Y60" s="58" t="s">
        <v>986</v>
      </c>
      <c r="AB60" s="254">
        <v>11</v>
      </c>
    </row>
    <row r="61" spans="2:28" ht="20.25" thickBot="1">
      <c r="B61" s="254">
        <v>1381906230</v>
      </c>
      <c r="C61" s="221" t="s">
        <v>794</v>
      </c>
      <c r="D61" s="228" t="s">
        <v>795</v>
      </c>
      <c r="F61" s="254">
        <v>1381906230</v>
      </c>
      <c r="G61" s="53" t="s">
        <v>43</v>
      </c>
      <c r="L61" s="51" t="s">
        <v>209</v>
      </c>
      <c r="N61" s="65" t="s">
        <v>900</v>
      </c>
      <c r="T61" s="10" t="s">
        <v>236</v>
      </c>
      <c r="V61" s="254" t="s">
        <v>608</v>
      </c>
      <c r="W61" s="254" t="s">
        <v>1027</v>
      </c>
      <c r="Y61" s="58" t="s">
        <v>986</v>
      </c>
      <c r="AB61" s="254">
        <v>11</v>
      </c>
    </row>
    <row r="62" spans="2:28" ht="20.25" thickBot="1">
      <c r="B62" s="254">
        <v>4040204761</v>
      </c>
      <c r="C62" s="222" t="s">
        <v>797</v>
      </c>
      <c r="D62" s="228" t="s">
        <v>796</v>
      </c>
      <c r="F62" s="254">
        <v>4040204761</v>
      </c>
      <c r="G62" s="53" t="s">
        <v>48</v>
      </c>
      <c r="L62" s="51" t="s">
        <v>209</v>
      </c>
      <c r="N62" s="65" t="s">
        <v>900</v>
      </c>
      <c r="T62" s="10" t="s">
        <v>236</v>
      </c>
      <c r="V62" s="254" t="s">
        <v>1017</v>
      </c>
      <c r="W62" s="254" t="s">
        <v>1021</v>
      </c>
      <c r="Y62" s="58" t="s">
        <v>986</v>
      </c>
      <c r="AB62" s="254">
        <v>11</v>
      </c>
    </row>
    <row r="63" spans="2:28" ht="20.25" thickBot="1">
      <c r="B63" s="254">
        <v>1381906230</v>
      </c>
      <c r="C63" s="221" t="s">
        <v>794</v>
      </c>
      <c r="D63" s="228" t="s">
        <v>795</v>
      </c>
      <c r="F63" s="254">
        <v>1381906230</v>
      </c>
      <c r="G63" s="53" t="s">
        <v>43</v>
      </c>
      <c r="L63" s="51" t="s">
        <v>209</v>
      </c>
      <c r="N63" s="65" t="s">
        <v>900</v>
      </c>
      <c r="T63" s="10" t="s">
        <v>236</v>
      </c>
      <c r="V63" s="254" t="s">
        <v>608</v>
      </c>
      <c r="W63" s="254" t="s">
        <v>1027</v>
      </c>
      <c r="Y63" s="58" t="s">
        <v>986</v>
      </c>
      <c r="AB63" s="254">
        <v>11</v>
      </c>
    </row>
    <row r="64" spans="2:28" ht="21.75" thickBot="1">
      <c r="B64" s="254">
        <v>1380982596</v>
      </c>
      <c r="C64" s="223" t="s">
        <v>798</v>
      </c>
      <c r="D64" s="229" t="s">
        <v>799</v>
      </c>
      <c r="F64" s="254">
        <v>1380982596</v>
      </c>
      <c r="G64" s="53" t="s">
        <v>43</v>
      </c>
      <c r="L64" s="51" t="s">
        <v>209</v>
      </c>
      <c r="N64" s="65" t="s">
        <v>914</v>
      </c>
      <c r="T64" s="10" t="s">
        <v>236</v>
      </c>
      <c r="V64" s="254" t="s">
        <v>1018</v>
      </c>
      <c r="W64" s="254" t="s">
        <v>1026</v>
      </c>
      <c r="Y64" s="58" t="s">
        <v>986</v>
      </c>
      <c r="AB64" s="254">
        <v>54</v>
      </c>
    </row>
    <row r="65" spans="2:28" ht="21.75" thickBot="1">
      <c r="B65" s="254">
        <v>2802922671</v>
      </c>
      <c r="C65" s="224" t="s">
        <v>800</v>
      </c>
      <c r="D65" s="229" t="s">
        <v>801</v>
      </c>
      <c r="F65" s="254">
        <v>2802922671</v>
      </c>
      <c r="G65" s="53" t="s">
        <v>48</v>
      </c>
      <c r="L65" s="51" t="s">
        <v>209</v>
      </c>
      <c r="N65" s="65" t="s">
        <v>914</v>
      </c>
      <c r="T65" s="10" t="s">
        <v>236</v>
      </c>
      <c r="V65" s="254" t="s">
        <v>1018</v>
      </c>
      <c r="W65" s="254" t="s">
        <v>1026</v>
      </c>
      <c r="Y65" s="58" t="s">
        <v>986</v>
      </c>
      <c r="AB65" s="254">
        <v>54</v>
      </c>
    </row>
    <row r="66" spans="2:28" ht="21.75" thickBot="1">
      <c r="B66" s="254"/>
      <c r="C66" s="224" t="s">
        <v>802</v>
      </c>
      <c r="D66" s="229" t="s">
        <v>803</v>
      </c>
      <c r="F66" s="254"/>
      <c r="G66" s="53" t="s">
        <v>48</v>
      </c>
      <c r="L66" s="51" t="s">
        <v>209</v>
      </c>
      <c r="N66" s="65" t="s">
        <v>914</v>
      </c>
      <c r="T66" s="10" t="s">
        <v>236</v>
      </c>
      <c r="V66" s="254" t="s">
        <v>1018</v>
      </c>
      <c r="W66" s="254" t="s">
        <v>1022</v>
      </c>
      <c r="Y66" s="58" t="s">
        <v>986</v>
      </c>
      <c r="AB66" s="254">
        <v>14</v>
      </c>
    </row>
    <row r="67" spans="2:28" ht="21.75" thickBot="1">
      <c r="B67" s="254">
        <v>2939933375</v>
      </c>
      <c r="C67" s="224" t="s">
        <v>752</v>
      </c>
      <c r="D67" s="229" t="s">
        <v>804</v>
      </c>
      <c r="F67" s="254">
        <v>2939933375</v>
      </c>
      <c r="G67" s="53" t="s">
        <v>48</v>
      </c>
      <c r="L67" s="51" t="s">
        <v>209</v>
      </c>
      <c r="N67" s="65" t="s">
        <v>914</v>
      </c>
      <c r="T67" s="10" t="s">
        <v>236</v>
      </c>
      <c r="V67" s="254" t="s">
        <v>1017</v>
      </c>
      <c r="W67" s="254" t="s">
        <v>1021</v>
      </c>
      <c r="Y67" s="58" t="s">
        <v>986</v>
      </c>
      <c r="AB67" s="254">
        <v>11</v>
      </c>
    </row>
    <row r="68" spans="2:28" ht="21.75" thickBot="1">
      <c r="B68" s="254">
        <v>1378327128</v>
      </c>
      <c r="C68" s="224" t="s">
        <v>805</v>
      </c>
      <c r="D68" s="229" t="s">
        <v>806</v>
      </c>
      <c r="F68" s="254">
        <v>1378327128</v>
      </c>
      <c r="G68" s="53" t="s">
        <v>43</v>
      </c>
      <c r="L68" s="51" t="s">
        <v>209</v>
      </c>
      <c r="N68" s="65" t="s">
        <v>914</v>
      </c>
      <c r="T68" s="10" t="s">
        <v>236</v>
      </c>
      <c r="V68" s="254" t="s">
        <v>1017</v>
      </c>
      <c r="W68" s="254" t="s">
        <v>1021</v>
      </c>
      <c r="Y68" s="58" t="s">
        <v>986</v>
      </c>
      <c r="AB68" s="254">
        <v>11</v>
      </c>
    </row>
    <row r="69" spans="2:28" ht="21.75" thickBot="1">
      <c r="B69" s="254">
        <v>2851380206</v>
      </c>
      <c r="C69" s="232" t="s">
        <v>817</v>
      </c>
      <c r="D69" s="233" t="s">
        <v>818</v>
      </c>
      <c r="F69" s="254">
        <v>2851380206</v>
      </c>
      <c r="G69" s="53" t="s">
        <v>43</v>
      </c>
      <c r="L69" s="51" t="s">
        <v>209</v>
      </c>
      <c r="N69" s="65" t="s">
        <v>914</v>
      </c>
      <c r="T69" s="10" t="s">
        <v>236</v>
      </c>
      <c r="V69" s="254" t="s">
        <v>1017</v>
      </c>
      <c r="W69" s="254" t="s">
        <v>1021</v>
      </c>
      <c r="Y69" s="58" t="s">
        <v>986</v>
      </c>
      <c r="AB69" s="254">
        <v>11</v>
      </c>
    </row>
    <row r="70" spans="2:28" ht="21.75" thickBot="1">
      <c r="B70" s="254">
        <v>2802562223</v>
      </c>
      <c r="C70" s="232" t="s">
        <v>824</v>
      </c>
      <c r="D70" s="233" t="s">
        <v>819</v>
      </c>
      <c r="F70" s="254">
        <v>2802562223</v>
      </c>
      <c r="G70" s="53" t="s">
        <v>43</v>
      </c>
      <c r="L70" s="51" t="s">
        <v>209</v>
      </c>
      <c r="N70" s="65" t="s">
        <v>914</v>
      </c>
      <c r="T70" s="10" t="s">
        <v>236</v>
      </c>
      <c r="V70" s="254" t="s">
        <v>1017</v>
      </c>
      <c r="W70" s="254" t="s">
        <v>1021</v>
      </c>
      <c r="Y70" s="58" t="s">
        <v>986</v>
      </c>
      <c r="AB70" s="254">
        <v>11</v>
      </c>
    </row>
    <row r="71" spans="2:28" ht="21.75" thickBot="1">
      <c r="B71" s="254">
        <v>5459418860</v>
      </c>
      <c r="C71" s="232" t="s">
        <v>823</v>
      </c>
      <c r="D71" s="233" t="s">
        <v>820</v>
      </c>
      <c r="F71" s="254">
        <v>5459418860</v>
      </c>
      <c r="G71" s="53" t="s">
        <v>48</v>
      </c>
      <c r="L71" s="51" t="s">
        <v>209</v>
      </c>
      <c r="N71" s="65" t="s">
        <v>914</v>
      </c>
      <c r="T71" s="10" t="s">
        <v>236</v>
      </c>
      <c r="V71" s="254" t="s">
        <v>1018</v>
      </c>
      <c r="W71" s="254" t="s">
        <v>1022</v>
      </c>
      <c r="Y71" s="58" t="s">
        <v>986</v>
      </c>
      <c r="AB71" s="254">
        <v>14</v>
      </c>
    </row>
    <row r="72" spans="2:28" ht="21.75" thickBot="1">
      <c r="B72" s="254">
        <v>2802928937</v>
      </c>
      <c r="C72" s="232" t="s">
        <v>822</v>
      </c>
      <c r="D72" s="233" t="s">
        <v>821</v>
      </c>
      <c r="F72" s="254">
        <v>2802928937</v>
      </c>
      <c r="G72" s="53" t="s">
        <v>48</v>
      </c>
      <c r="L72" s="51" t="s">
        <v>209</v>
      </c>
      <c r="N72" s="65" t="s">
        <v>914</v>
      </c>
      <c r="T72" s="10" t="s">
        <v>236</v>
      </c>
      <c r="V72" s="254" t="s">
        <v>1017</v>
      </c>
      <c r="W72" s="254" t="s">
        <v>1021</v>
      </c>
      <c r="Y72" s="58" t="s">
        <v>986</v>
      </c>
      <c r="AB72" s="254">
        <v>11</v>
      </c>
    </row>
    <row r="73" spans="2:28" ht="20.25" thickBot="1">
      <c r="B73" s="254">
        <v>70081778</v>
      </c>
      <c r="C73" s="234" t="s">
        <v>825</v>
      </c>
      <c r="D73" s="235" t="s">
        <v>826</v>
      </c>
      <c r="F73" s="254">
        <v>70081778</v>
      </c>
      <c r="G73" s="53" t="s">
        <v>48</v>
      </c>
      <c r="L73" s="51" t="s">
        <v>209</v>
      </c>
      <c r="N73" s="65" t="s">
        <v>914</v>
      </c>
      <c r="T73" s="10" t="s">
        <v>236</v>
      </c>
      <c r="V73" s="254" t="s">
        <v>1017</v>
      </c>
      <c r="W73" s="254" t="s">
        <v>1023</v>
      </c>
      <c r="Y73" s="58" t="s">
        <v>986</v>
      </c>
      <c r="AB73" s="254">
        <v>12</v>
      </c>
    </row>
    <row r="74" spans="2:28" ht="20.25" thickBot="1">
      <c r="B74" s="254">
        <v>1361024682</v>
      </c>
      <c r="C74" s="234" t="s">
        <v>827</v>
      </c>
      <c r="D74" s="235" t="s">
        <v>828</v>
      </c>
      <c r="F74" s="254">
        <v>1361024682</v>
      </c>
      <c r="G74" s="53" t="s">
        <v>43</v>
      </c>
      <c r="L74" s="51" t="s">
        <v>209</v>
      </c>
      <c r="N74" s="65" t="s">
        <v>915</v>
      </c>
      <c r="T74" s="10" t="s">
        <v>236</v>
      </c>
      <c r="V74" s="254" t="s">
        <v>1017</v>
      </c>
      <c r="W74" s="254" t="s">
        <v>1021</v>
      </c>
      <c r="Y74" s="58" t="s">
        <v>986</v>
      </c>
      <c r="AB74" s="254">
        <v>11</v>
      </c>
    </row>
    <row r="75" spans="2:28" ht="20.25" thickBot="1">
      <c r="B75" s="254">
        <v>1376653273</v>
      </c>
      <c r="C75" s="234" t="s">
        <v>772</v>
      </c>
      <c r="D75" s="235" t="s">
        <v>830</v>
      </c>
      <c r="F75" s="254">
        <v>1376653273</v>
      </c>
      <c r="G75" s="53" t="s">
        <v>48</v>
      </c>
      <c r="L75" s="51" t="s">
        <v>209</v>
      </c>
      <c r="N75" s="65" t="s">
        <v>915</v>
      </c>
      <c r="T75" s="10" t="s">
        <v>236</v>
      </c>
      <c r="V75" s="254" t="s">
        <v>1017</v>
      </c>
      <c r="W75" s="254" t="s">
        <v>1021</v>
      </c>
      <c r="Y75" s="58" t="s">
        <v>986</v>
      </c>
      <c r="AB75" s="254">
        <v>11</v>
      </c>
    </row>
    <row r="76" spans="2:28" ht="20.25" thickBot="1">
      <c r="B76" s="254">
        <v>70081778</v>
      </c>
      <c r="C76" s="234" t="s">
        <v>832</v>
      </c>
      <c r="D76" s="235" t="s">
        <v>831</v>
      </c>
      <c r="F76" s="254">
        <v>70081778</v>
      </c>
      <c r="G76" s="53" t="s">
        <v>43</v>
      </c>
      <c r="L76" s="51" t="s">
        <v>209</v>
      </c>
      <c r="N76" s="65" t="s">
        <v>915</v>
      </c>
      <c r="T76" s="10" t="s">
        <v>236</v>
      </c>
      <c r="V76" s="254" t="s">
        <v>1017</v>
      </c>
      <c r="W76" s="254" t="s">
        <v>1021</v>
      </c>
      <c r="Y76" s="58" t="s">
        <v>986</v>
      </c>
      <c r="AB76" s="254">
        <v>11</v>
      </c>
    </row>
    <row r="77" spans="2:28" ht="20.25" thickBot="1">
      <c r="B77" s="254">
        <v>1382128991</v>
      </c>
      <c r="C77" s="234" t="s">
        <v>889</v>
      </c>
      <c r="D77" s="235" t="s">
        <v>890</v>
      </c>
      <c r="F77" s="254">
        <v>1382128991</v>
      </c>
      <c r="G77" s="53" t="s">
        <v>43</v>
      </c>
      <c r="L77" s="51" t="s">
        <v>209</v>
      </c>
      <c r="N77" s="65" t="s">
        <v>915</v>
      </c>
      <c r="T77" s="10" t="s">
        <v>236</v>
      </c>
      <c r="V77" s="254" t="s">
        <v>1018</v>
      </c>
      <c r="W77" s="254" t="s">
        <v>1026</v>
      </c>
      <c r="Y77" s="58" t="s">
        <v>986</v>
      </c>
      <c r="AB77" s="254">
        <v>54</v>
      </c>
    </row>
    <row r="78" spans="2:28" ht="20.25" thickBot="1">
      <c r="B78" s="254">
        <v>1502378833</v>
      </c>
      <c r="C78" s="234" t="s">
        <v>891</v>
      </c>
      <c r="D78" s="235" t="s">
        <v>892</v>
      </c>
      <c r="F78" s="254">
        <v>1502378833</v>
      </c>
      <c r="G78" s="53" t="s">
        <v>43</v>
      </c>
      <c r="L78" s="51" t="s">
        <v>209</v>
      </c>
      <c r="N78" s="65" t="s">
        <v>915</v>
      </c>
      <c r="T78" s="10" t="s">
        <v>236</v>
      </c>
      <c r="V78" s="254" t="s">
        <v>1017</v>
      </c>
      <c r="W78" s="254" t="s">
        <v>1021</v>
      </c>
      <c r="Y78" s="58" t="s">
        <v>986</v>
      </c>
      <c r="AB78" s="254">
        <v>11</v>
      </c>
    </row>
    <row r="79" spans="2:28" ht="20.25" thickBot="1">
      <c r="B79" s="254">
        <v>1378247736</v>
      </c>
      <c r="C79" s="234" t="s">
        <v>891</v>
      </c>
      <c r="D79" s="235" t="s">
        <v>893</v>
      </c>
      <c r="F79" s="254">
        <v>1378247736</v>
      </c>
      <c r="G79" s="53" t="s">
        <v>43</v>
      </c>
      <c r="L79" s="51" t="s">
        <v>209</v>
      </c>
      <c r="N79" s="65" t="s">
        <v>915</v>
      </c>
      <c r="T79" s="10" t="s">
        <v>236</v>
      </c>
      <c r="V79" s="254" t="s">
        <v>1017</v>
      </c>
      <c r="W79" s="254" t="s">
        <v>1021</v>
      </c>
      <c r="Y79" s="58" t="s">
        <v>986</v>
      </c>
      <c r="AB79" s="254">
        <v>11</v>
      </c>
    </row>
  </sheetData>
  <mergeCells count="11">
    <mergeCell ref="AG6:AI6"/>
    <mergeCell ref="AG5:AI5"/>
    <mergeCell ref="Z5:AD5"/>
    <mergeCell ref="AE5:AF5"/>
    <mergeCell ref="Z4:AD4"/>
    <mergeCell ref="AE4:AF4"/>
    <mergeCell ref="X4:Y4"/>
    <mergeCell ref="X5:Y6"/>
    <mergeCell ref="C7:D7"/>
    <mergeCell ref="L5:W5"/>
    <mergeCell ref="L4:W4"/>
  </mergeCells>
  <dataValidations count="8">
    <dataValidation type="list" allowBlank="1" showInputMessage="1" showErrorMessage="1" sqref="L9:L79">
      <formula1>Person_OU_Role</formula1>
    </dataValidation>
    <dataValidation type="list" allowBlank="1" showInputMessage="1" showErrorMessage="1" sqref="S9:S11">
      <formula1>Person_COPS_List</formula1>
    </dataValidation>
    <dataValidation type="list" allowBlank="1" showInputMessage="1" showErrorMessage="1" sqref="T9:T79">
      <formula1>Person_STUS_List</formula1>
    </dataValidation>
    <dataValidation type="list" allowBlank="1" showInputMessage="1" showErrorMessage="1" sqref="U9:U11">
      <formula1>Person_SCST_List</formula1>
    </dataValidation>
    <dataValidation type="list" allowBlank="1" showInputMessage="1" showErrorMessage="1" sqref="G9:G79">
      <formula1>Sex_List</formula1>
    </dataValidation>
    <dataValidation type="list" allowBlank="1" showInputMessage="1" showErrorMessage="1" sqref="P9:P11">
      <formula1>Person_SL_List</formula1>
    </dataValidation>
    <dataValidation type="list" allowBlank="1" showInputMessage="1" showErrorMessage="1" sqref="R9:R11">
      <formula1>Person_EMPS_List</formula1>
    </dataValidation>
    <dataValidation type="decimal" allowBlank="1" showInputMessage="1" showErrorMessage="1" sqref="Q9:Q11">
      <formula1>1</formula1>
      <formula2>20</formula2>
    </dataValidation>
  </dataValidation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AE1127"/>
  <sheetViews>
    <sheetView rightToLeft="1" topLeftCell="L1" workbookViewId="0">
      <selection activeCell="M13" sqref="M13"/>
    </sheetView>
  </sheetViews>
  <sheetFormatPr defaultColWidth="9.140625" defaultRowHeight="15"/>
  <cols>
    <col min="1" max="1" width="9.140625" style="17"/>
    <col min="2" max="2" width="15" style="17" customWidth="1"/>
    <col min="3" max="3" width="15.140625" style="17" customWidth="1"/>
    <col min="4" max="4" width="21.7109375" style="17" customWidth="1"/>
    <col min="5" max="5" width="19.42578125" style="17" customWidth="1"/>
    <col min="6" max="6" width="17.7109375" style="17" customWidth="1"/>
    <col min="7" max="7" width="21.140625" style="17" customWidth="1"/>
    <col min="8" max="9" width="20.28515625" style="17" customWidth="1"/>
    <col min="10" max="10" width="31.28515625" style="17" customWidth="1"/>
    <col min="11" max="11" width="14.85546875" style="17" customWidth="1"/>
    <col min="12" max="12" width="14.7109375" style="17" customWidth="1"/>
    <col min="13" max="13" width="13.42578125" style="17" customWidth="1"/>
    <col min="14" max="14" width="14.42578125" style="17" customWidth="1"/>
    <col min="15" max="15" width="23.85546875" style="17" customWidth="1"/>
    <col min="16" max="16" width="9.140625" style="17"/>
    <col min="17" max="17" width="18.5703125" style="17" customWidth="1"/>
    <col min="18" max="18" width="9.140625" style="17"/>
    <col min="19" max="19" width="17.85546875" style="17" customWidth="1"/>
    <col min="20" max="20" width="12.85546875" style="17" customWidth="1"/>
    <col min="21" max="21" width="10" style="17" customWidth="1"/>
    <col min="22" max="24" width="9.140625" style="17"/>
    <col min="25" max="25" width="12.140625" style="17" customWidth="1"/>
    <col min="26" max="26" width="9.140625" style="17"/>
    <col min="27" max="27" width="12.85546875" style="17" customWidth="1"/>
    <col min="28" max="28" width="8.42578125" style="17" bestFit="1" customWidth="1"/>
    <col min="29" max="29" width="11.5703125" style="17" customWidth="1"/>
    <col min="30" max="30" width="9.42578125" style="17" customWidth="1"/>
    <col min="31" max="31" width="45.42578125" style="17" customWidth="1"/>
    <col min="32" max="33" width="9.140625" style="17"/>
    <col min="34" max="34" width="25.7109375" style="17" customWidth="1"/>
    <col min="35" max="35" width="23.85546875" style="17" customWidth="1"/>
    <col min="36" max="16384" width="9.140625" style="17"/>
  </cols>
  <sheetData>
    <row r="1" spans="1:31">
      <c r="AD1" s="17" t="str">
        <f>IF(ISNA(VLOOKUP(AG9,PRIZE_AWARD!$B:$F,5, FALSE))=TRUE, "", VLOOKUP(AG9,PRIZE_AWARD!$B:$F,5, FALSE))</f>
        <v/>
      </c>
    </row>
    <row r="2" spans="1:31">
      <c r="B2" s="17" t="s">
        <v>356</v>
      </c>
      <c r="C2" s="17" t="s">
        <v>336</v>
      </c>
      <c r="D2" s="17" t="s">
        <v>340</v>
      </c>
      <c r="E2" s="17" t="s">
        <v>337</v>
      </c>
      <c r="F2" s="17" t="s">
        <v>338</v>
      </c>
      <c r="G2" s="17" t="s">
        <v>339</v>
      </c>
      <c r="H2" s="17" t="s">
        <v>354</v>
      </c>
      <c r="I2" s="17" t="s">
        <v>365</v>
      </c>
      <c r="J2" s="17" t="s">
        <v>345</v>
      </c>
      <c r="K2" s="17" t="s">
        <v>346</v>
      </c>
      <c r="L2" s="17" t="s">
        <v>347</v>
      </c>
      <c r="M2" s="17" t="s">
        <v>353</v>
      </c>
      <c r="N2" s="17" t="s">
        <v>352</v>
      </c>
      <c r="O2" s="17" t="s">
        <v>351</v>
      </c>
      <c r="P2" s="17" t="s">
        <v>348</v>
      </c>
      <c r="Q2" s="17" t="s">
        <v>349</v>
      </c>
      <c r="R2" s="17" t="s">
        <v>350</v>
      </c>
      <c r="S2" s="17" t="s">
        <v>329</v>
      </c>
      <c r="T2" s="17" t="s">
        <v>319</v>
      </c>
      <c r="U2" s="17" t="s">
        <v>331</v>
      </c>
      <c r="V2" s="17" t="s">
        <v>332</v>
      </c>
      <c r="W2" s="17" t="s">
        <v>333</v>
      </c>
      <c r="X2" s="17" t="s">
        <v>341</v>
      </c>
      <c r="Y2" s="17" t="s">
        <v>342</v>
      </c>
      <c r="Z2" s="17" t="s">
        <v>343</v>
      </c>
      <c r="AA2" s="17" t="s">
        <v>589</v>
      </c>
      <c r="AC2" s="17" t="s">
        <v>592</v>
      </c>
      <c r="AD2" s="17" t="s">
        <v>355</v>
      </c>
      <c r="AE2" s="17" t="s">
        <v>397</v>
      </c>
    </row>
    <row r="4" spans="1:31" ht="36.75" customHeight="1" thickBot="1">
      <c r="A4" s="19"/>
      <c r="B4" s="18" t="s">
        <v>91</v>
      </c>
      <c r="C4" s="19"/>
      <c r="D4" s="19"/>
      <c r="E4" s="19"/>
      <c r="F4" s="19"/>
      <c r="G4" s="19"/>
      <c r="H4" s="19"/>
      <c r="I4" s="19"/>
      <c r="J4" s="19"/>
      <c r="K4" s="19"/>
      <c r="L4" s="19"/>
      <c r="M4" s="19"/>
      <c r="N4" s="19"/>
      <c r="O4" s="19"/>
      <c r="P4" s="19"/>
      <c r="Q4" s="19"/>
      <c r="R4" s="19"/>
      <c r="S4" s="19"/>
      <c r="T4" s="19"/>
    </row>
    <row r="5" spans="1:31" ht="31.5" thickBot="1">
      <c r="B5" s="18"/>
      <c r="J5" s="488" t="s">
        <v>369</v>
      </c>
      <c r="K5" s="489"/>
      <c r="L5" s="489"/>
      <c r="M5" s="489"/>
      <c r="N5" s="489"/>
      <c r="O5" s="489"/>
      <c r="P5" s="489"/>
      <c r="Q5" s="489"/>
      <c r="R5" s="493"/>
      <c r="S5" s="494" t="s">
        <v>99</v>
      </c>
      <c r="T5" s="495"/>
      <c r="U5" s="495"/>
      <c r="V5" s="495"/>
      <c r="W5" s="495"/>
      <c r="X5" s="496"/>
      <c r="Y5" s="502" t="s">
        <v>96</v>
      </c>
      <c r="Z5" s="511"/>
      <c r="AD5" s="507" t="s">
        <v>600</v>
      </c>
      <c r="AE5" s="508"/>
    </row>
    <row r="6" spans="1:31" ht="31.5" thickBot="1">
      <c r="B6" s="18"/>
      <c r="J6" s="504" t="s">
        <v>24</v>
      </c>
      <c r="K6" s="505"/>
      <c r="L6" s="506"/>
      <c r="M6" s="488" t="s">
        <v>25</v>
      </c>
      <c r="N6" s="489"/>
      <c r="O6" s="493"/>
      <c r="P6" s="488" t="s">
        <v>26</v>
      </c>
      <c r="Q6" s="489"/>
      <c r="R6" s="493"/>
      <c r="S6" s="488" t="s">
        <v>80</v>
      </c>
      <c r="T6" s="489"/>
      <c r="U6" s="489"/>
      <c r="V6" s="489"/>
      <c r="W6" s="489"/>
      <c r="X6" s="493"/>
      <c r="Y6" s="497" t="s">
        <v>81</v>
      </c>
      <c r="Z6" s="498"/>
      <c r="AA6" s="494" t="s">
        <v>96</v>
      </c>
      <c r="AB6" s="495"/>
      <c r="AC6" s="496"/>
      <c r="AD6" s="509" t="s">
        <v>601</v>
      </c>
      <c r="AE6" s="510"/>
    </row>
    <row r="7" spans="1:31" ht="39" customHeight="1" thickBot="1">
      <c r="B7" s="36" t="s">
        <v>94</v>
      </c>
      <c r="C7" s="67" t="s">
        <v>96</v>
      </c>
      <c r="D7" s="36" t="s">
        <v>94</v>
      </c>
      <c r="E7" s="67" t="s">
        <v>96</v>
      </c>
      <c r="F7" s="67" t="s">
        <v>96</v>
      </c>
      <c r="G7" s="67" t="s">
        <v>96</v>
      </c>
      <c r="H7" s="36" t="s">
        <v>94</v>
      </c>
      <c r="I7" s="22" t="s">
        <v>94</v>
      </c>
      <c r="J7" s="22" t="s">
        <v>94</v>
      </c>
      <c r="K7" s="32" t="s">
        <v>96</v>
      </c>
      <c r="L7" s="32" t="s">
        <v>96</v>
      </c>
      <c r="M7" s="22" t="s">
        <v>94</v>
      </c>
      <c r="N7" s="32" t="s">
        <v>96</v>
      </c>
      <c r="O7" s="32" t="s">
        <v>96</v>
      </c>
      <c r="P7" s="22" t="s">
        <v>94</v>
      </c>
      <c r="Q7" s="32" t="s">
        <v>96</v>
      </c>
      <c r="R7" s="32" t="s">
        <v>96</v>
      </c>
      <c r="S7" s="32" t="s">
        <v>96</v>
      </c>
      <c r="T7" s="32" t="s">
        <v>96</v>
      </c>
      <c r="U7" s="22" t="s">
        <v>94</v>
      </c>
      <c r="V7" s="32" t="s">
        <v>96</v>
      </c>
      <c r="W7" s="32" t="s">
        <v>96</v>
      </c>
      <c r="X7" s="32" t="s">
        <v>96</v>
      </c>
      <c r="Y7" s="32" t="s">
        <v>96</v>
      </c>
      <c r="Z7" s="32" t="s">
        <v>96</v>
      </c>
      <c r="AA7" s="36" t="s">
        <v>94</v>
      </c>
      <c r="AB7" s="36" t="s">
        <v>94</v>
      </c>
      <c r="AC7" s="36" t="s">
        <v>94</v>
      </c>
      <c r="AD7" s="27" t="s">
        <v>94</v>
      </c>
      <c r="AE7" s="22" t="s">
        <v>94</v>
      </c>
    </row>
    <row r="8" spans="1:31" ht="36.75" thickBot="1">
      <c r="B8" s="68" t="s">
        <v>76</v>
      </c>
      <c r="C8" s="69" t="s">
        <v>77</v>
      </c>
      <c r="D8" s="69" t="s">
        <v>1</v>
      </c>
      <c r="E8" s="69" t="s">
        <v>98</v>
      </c>
      <c r="F8" s="69" t="s">
        <v>78</v>
      </c>
      <c r="G8" s="70" t="s">
        <v>18</v>
      </c>
      <c r="H8" s="71" t="s">
        <v>433</v>
      </c>
      <c r="I8" s="71" t="s">
        <v>593</v>
      </c>
      <c r="J8" s="71" t="s">
        <v>0</v>
      </c>
      <c r="K8" s="43" t="s">
        <v>79</v>
      </c>
      <c r="L8" s="72" t="s">
        <v>82</v>
      </c>
      <c r="M8" s="73" t="s">
        <v>0</v>
      </c>
      <c r="N8" s="74" t="s">
        <v>79</v>
      </c>
      <c r="O8" s="72" t="s">
        <v>82</v>
      </c>
      <c r="P8" s="73" t="s">
        <v>0</v>
      </c>
      <c r="Q8" s="74" t="s">
        <v>79</v>
      </c>
      <c r="R8" s="72" t="s">
        <v>82</v>
      </c>
      <c r="S8" s="75" t="s">
        <v>8</v>
      </c>
      <c r="T8" s="74" t="s">
        <v>9</v>
      </c>
      <c r="U8" s="76" t="s">
        <v>14</v>
      </c>
      <c r="V8" s="76" t="s">
        <v>10</v>
      </c>
      <c r="W8" s="76" t="s">
        <v>11</v>
      </c>
      <c r="X8" s="72" t="s">
        <v>12</v>
      </c>
      <c r="Y8" s="73" t="s">
        <v>87</v>
      </c>
      <c r="Z8" s="72" t="s">
        <v>83</v>
      </c>
      <c r="AA8" s="41" t="s">
        <v>587</v>
      </c>
      <c r="AB8" s="39" t="s">
        <v>588</v>
      </c>
      <c r="AC8" s="42" t="s">
        <v>559</v>
      </c>
      <c r="AD8" s="43" t="s">
        <v>511</v>
      </c>
      <c r="AE8" s="72" t="s">
        <v>512</v>
      </c>
    </row>
    <row r="9" spans="1:31" ht="20.100000000000001" customHeight="1" thickBot="1">
      <c r="B9" s="77">
        <v>1</v>
      </c>
      <c r="C9" s="78"/>
      <c r="D9" s="79"/>
      <c r="E9" s="14"/>
      <c r="F9" s="14"/>
      <c r="G9" s="79"/>
      <c r="H9" s="80"/>
      <c r="I9" s="80"/>
      <c r="J9" s="15"/>
      <c r="K9" s="14"/>
      <c r="L9" s="14"/>
      <c r="M9" s="14"/>
      <c r="N9" s="14"/>
      <c r="O9" s="14"/>
      <c r="P9" s="14"/>
      <c r="Q9" s="14"/>
      <c r="R9" s="14"/>
      <c r="S9" s="81"/>
      <c r="T9" s="81"/>
      <c r="U9" s="81"/>
      <c r="V9" s="82"/>
      <c r="W9" s="82"/>
      <c r="X9" s="82"/>
      <c r="Y9" s="82"/>
      <c r="Z9" s="82"/>
      <c r="AA9" s="83"/>
      <c r="AB9" s="84"/>
      <c r="AC9" s="15"/>
      <c r="AD9" s="85"/>
      <c r="AE9" s="86"/>
    </row>
    <row r="10" spans="1:31" ht="20.100000000000001" customHeight="1" thickBot="1">
      <c r="B10" s="77">
        <v>2</v>
      </c>
      <c r="C10" s="78"/>
      <c r="D10" s="79"/>
      <c r="E10" s="14"/>
      <c r="F10" s="14"/>
      <c r="G10" s="79"/>
      <c r="H10" s="80"/>
      <c r="I10" s="80"/>
      <c r="J10" s="15"/>
      <c r="K10" s="14"/>
      <c r="L10" s="14"/>
      <c r="M10" s="14"/>
      <c r="N10" s="14"/>
      <c r="O10" s="14"/>
      <c r="P10" s="14"/>
      <c r="Q10" s="14"/>
      <c r="R10" s="14"/>
      <c r="S10" s="81"/>
      <c r="T10" s="81"/>
      <c r="U10" s="81"/>
      <c r="V10" s="82"/>
      <c r="W10" s="82"/>
      <c r="X10" s="82"/>
      <c r="Y10" s="82"/>
      <c r="Z10" s="82"/>
      <c r="AA10" s="83"/>
      <c r="AB10" s="84"/>
      <c r="AC10" s="15"/>
      <c r="AD10" s="87"/>
      <c r="AE10" s="88"/>
    </row>
    <row r="11" spans="1:31" ht="20.100000000000001" customHeight="1" thickBot="1">
      <c r="B11" s="77">
        <v>3</v>
      </c>
      <c r="C11" s="14"/>
      <c r="D11" s="79"/>
      <c r="E11" s="14"/>
      <c r="F11" s="14"/>
      <c r="G11" s="79"/>
      <c r="H11" s="80"/>
      <c r="I11" s="80"/>
      <c r="J11" s="15"/>
      <c r="K11" s="14"/>
      <c r="L11" s="14"/>
      <c r="M11" s="14"/>
      <c r="N11" s="14"/>
      <c r="O11" s="14"/>
      <c r="P11" s="14"/>
      <c r="Q11" s="14"/>
      <c r="R11" s="14"/>
      <c r="S11" s="81"/>
      <c r="T11" s="81"/>
      <c r="U11" s="81"/>
      <c r="V11" s="82"/>
      <c r="W11" s="82"/>
      <c r="X11" s="82"/>
      <c r="Y11" s="82"/>
      <c r="Z11" s="82"/>
      <c r="AA11" s="83"/>
      <c r="AB11" s="84"/>
      <c r="AC11" s="15"/>
      <c r="AD11" s="89"/>
      <c r="AE11" s="90"/>
    </row>
    <row r="12" spans="1:31" ht="20.100000000000001" customHeight="1" thickBot="1">
      <c r="B12" s="77">
        <v>4</v>
      </c>
      <c r="C12" s="78"/>
      <c r="D12" s="79"/>
      <c r="E12" s="79"/>
      <c r="F12" s="14"/>
      <c r="G12" s="79"/>
      <c r="H12" s="80"/>
      <c r="I12" s="80"/>
      <c r="J12" s="15"/>
      <c r="K12" s="15"/>
      <c r="L12" s="15"/>
      <c r="M12" s="14"/>
      <c r="N12" s="15"/>
      <c r="O12" s="15"/>
      <c r="P12" s="15"/>
      <c r="Q12" s="15"/>
      <c r="R12" s="15"/>
      <c r="S12" s="81"/>
      <c r="T12" s="81"/>
      <c r="U12" s="81"/>
      <c r="V12" s="82"/>
      <c r="W12" s="82"/>
      <c r="X12" s="82"/>
      <c r="Y12" s="81"/>
      <c r="Z12" s="91"/>
      <c r="AA12" s="83"/>
      <c r="AB12" s="84"/>
      <c r="AC12" s="15"/>
      <c r="AD12" s="87"/>
      <c r="AE12" s="88"/>
    </row>
    <row r="13" spans="1:31" ht="20.100000000000001" customHeight="1" thickBot="1">
      <c r="B13" s="92"/>
      <c r="C13" s="93"/>
      <c r="D13" s="94"/>
      <c r="E13" s="95"/>
      <c r="F13" s="14"/>
      <c r="G13" s="94"/>
      <c r="H13" s="96"/>
      <c r="I13" s="96"/>
      <c r="J13" s="97"/>
      <c r="K13" s="95"/>
      <c r="L13" s="95"/>
      <c r="M13" s="95"/>
      <c r="N13" s="95"/>
      <c r="O13" s="95"/>
      <c r="P13" s="95"/>
      <c r="Q13" s="95"/>
      <c r="R13" s="95"/>
      <c r="S13" s="98"/>
      <c r="T13" s="98"/>
      <c r="U13" s="98"/>
      <c r="V13" s="99"/>
      <c r="W13" s="99"/>
      <c r="X13" s="99"/>
      <c r="Y13" s="99"/>
      <c r="Z13" s="99"/>
      <c r="AA13" s="100"/>
      <c r="AB13" s="101" t="str">
        <f>IF(ISNA(VLOOKUP(AA13,PRIZE_AWARD!$B:$F,5, FALSE))=TRUE, "", VLOOKUP(AA13,PRIZE_AWARD!$B:$F,5, FALSE))</f>
        <v/>
      </c>
      <c r="AC13" s="97"/>
      <c r="AD13" s="102"/>
      <c r="AE13" s="86" t="str">
        <f>IF(ISNA(VLOOKUP(AD13,RESEARCH!$B:$K,10, FALSE))=TRUE, "", VLOOKUP(AD13,RESEARCH!$B:$K,10, FALSE))</f>
        <v/>
      </c>
    </row>
    <row r="14" spans="1:31" ht="18">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4" t="str">
        <f>IF(ISNA(VLOOKUP(AA14,PRIZE_AWARD!$B:$F,5, FALSE))=TRUE, "", VLOOKUP(AA14,PRIZE_AWARD!$B:$F,5, FALSE))</f>
        <v/>
      </c>
      <c r="AC14" s="103"/>
      <c r="AD14" s="103"/>
      <c r="AE14" s="86" t="str">
        <f>IF(ISNA(VLOOKUP(AD14,RESEARCH!$B:$K,10, FALSE))=TRUE, "", VLOOKUP(AD14,RESEARCH!$B:$K,10, FALSE))</f>
        <v/>
      </c>
    </row>
    <row r="15" spans="1:31" ht="18">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4" t="str">
        <f>IF(ISNA(VLOOKUP(AA15,PRIZE_AWARD!$B:$F,5, FALSE))=TRUE, "", VLOOKUP(AA15,PRIZE_AWARD!$B:$F,5, FALSE))</f>
        <v/>
      </c>
      <c r="AC15" s="103"/>
      <c r="AD15" s="103"/>
      <c r="AE15" s="86" t="str">
        <f>IF(ISNA(VLOOKUP(AD15,RESEARCH!$B:$K,10, FALSE))=TRUE, "", VLOOKUP(AD15,RESEARCH!$B:$K,10, FALSE))</f>
        <v/>
      </c>
    </row>
    <row r="16" spans="1:31" ht="18">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4" t="str">
        <f>IF(ISNA(VLOOKUP(AA16,PRIZE_AWARD!$B:$F,5, FALSE))=TRUE, "", VLOOKUP(AA16,PRIZE_AWARD!$B:$F,5, FALSE))</f>
        <v/>
      </c>
      <c r="AC16" s="103"/>
      <c r="AD16" s="103"/>
      <c r="AE16" s="86" t="str">
        <f>IF(ISNA(VLOOKUP(AD16,RESEARCH!$B:$K,10, FALSE))=TRUE, "", VLOOKUP(AD16,RESEARCH!$B:$K,10, FALSE))</f>
        <v/>
      </c>
    </row>
    <row r="17" spans="2:31" ht="18">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4" t="str">
        <f>IF(ISNA(VLOOKUP(AA17,PRIZE_AWARD!$B:$F,5, FALSE))=TRUE, "", VLOOKUP(AA17,PRIZE_AWARD!$B:$F,5, FALSE))</f>
        <v/>
      </c>
      <c r="AC17" s="103"/>
      <c r="AD17" s="103"/>
      <c r="AE17" s="86" t="str">
        <f>IF(ISNA(VLOOKUP(AD17,RESEARCH!$B:$K,10, FALSE))=TRUE, "", VLOOKUP(AD17,RESEARCH!$B:$K,10, FALSE))</f>
        <v/>
      </c>
    </row>
    <row r="18" spans="2:31" ht="18">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c r="AA18" s="103"/>
      <c r="AB18" s="104" t="str">
        <f>IF(ISNA(VLOOKUP(AA18,PRIZE_AWARD!$B:$F,5, FALSE))=TRUE, "", VLOOKUP(AA18,PRIZE_AWARD!$B:$F,5, FALSE))</f>
        <v/>
      </c>
      <c r="AC18" s="103"/>
      <c r="AD18" s="103"/>
      <c r="AE18" s="86" t="str">
        <f>IF(ISNA(VLOOKUP(AD18,RESEARCH!$B:$K,10, FALSE))=TRUE, "", VLOOKUP(AD18,RESEARCH!$B:$K,10, FALSE))</f>
        <v/>
      </c>
    </row>
    <row r="19" spans="2:31" ht="18">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4" t="str">
        <f>IF(ISNA(VLOOKUP(AA19,PRIZE_AWARD!$B:$F,5, FALSE))=TRUE, "", VLOOKUP(AA19,PRIZE_AWARD!$B:$F,5, FALSE))</f>
        <v/>
      </c>
      <c r="AC19" s="103"/>
      <c r="AD19" s="103"/>
      <c r="AE19" s="86" t="str">
        <f>IF(ISNA(VLOOKUP(AD19,RESEARCH!$B:$K,10, FALSE))=TRUE, "", VLOOKUP(AD19,RESEARCH!$B:$K,10, FALSE))</f>
        <v/>
      </c>
    </row>
    <row r="20" spans="2:31" ht="18">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4" t="str">
        <f>IF(ISNA(VLOOKUP(AA20,PRIZE_AWARD!$B:$F,5, FALSE))=TRUE, "", VLOOKUP(AA20,PRIZE_AWARD!$B:$F,5, FALSE))</f>
        <v/>
      </c>
      <c r="AC20" s="103"/>
      <c r="AD20" s="103"/>
      <c r="AE20" s="86" t="str">
        <f>IF(ISNA(VLOOKUP(AD20,RESEARCH!$B:$K,10, FALSE))=TRUE, "", VLOOKUP(AD20,RESEARCH!$B:$K,10, FALSE))</f>
        <v/>
      </c>
    </row>
    <row r="21" spans="2:31" ht="18">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c r="AA21" s="103"/>
      <c r="AB21" s="104" t="str">
        <f>IF(ISNA(VLOOKUP(AA21,PRIZE_AWARD!$B:$F,5, FALSE))=TRUE, "", VLOOKUP(AA21,PRIZE_AWARD!$B:$F,5, FALSE))</f>
        <v/>
      </c>
      <c r="AC21" s="103"/>
      <c r="AD21" s="103"/>
      <c r="AE21" s="86" t="str">
        <f>IF(ISNA(VLOOKUP(AD21,RESEARCH!$B:$K,10, FALSE))=TRUE, "", VLOOKUP(AD21,RESEARCH!$B:$K,10, FALSE))</f>
        <v/>
      </c>
    </row>
    <row r="22" spans="2:31" ht="18">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c r="AA22" s="103"/>
      <c r="AB22" s="104" t="str">
        <f>IF(ISNA(VLOOKUP(AA22,PRIZE_AWARD!$B:$F,5, FALSE))=TRUE, "", VLOOKUP(AA22,PRIZE_AWARD!$B:$F,5, FALSE))</f>
        <v/>
      </c>
      <c r="AC22" s="103"/>
      <c r="AD22" s="103"/>
      <c r="AE22" s="86" t="str">
        <f>IF(ISNA(VLOOKUP(AD22,RESEARCH!$B:$K,10, FALSE))=TRUE, "", VLOOKUP(AD22,RESEARCH!$B:$K,10, FALSE))</f>
        <v/>
      </c>
    </row>
    <row r="23" spans="2:31" ht="18">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4" t="str">
        <f>IF(ISNA(VLOOKUP(AA23,PRIZE_AWARD!$B:$F,5, FALSE))=TRUE, "", VLOOKUP(AA23,PRIZE_AWARD!$B:$F,5, FALSE))</f>
        <v/>
      </c>
      <c r="AC23" s="103"/>
      <c r="AD23" s="103"/>
      <c r="AE23" s="86" t="str">
        <f>IF(ISNA(VLOOKUP(AD23,RESEARCH!$B:$K,10, FALSE))=TRUE, "", VLOOKUP(AD23,RESEARCH!$B:$K,10, FALSE))</f>
        <v/>
      </c>
    </row>
    <row r="24" spans="2:31" ht="18">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4" t="str">
        <f>IF(ISNA(VLOOKUP(AA24,PRIZE_AWARD!$B:$F,5, FALSE))=TRUE, "", VLOOKUP(AA24,PRIZE_AWARD!$B:$F,5, FALSE))</f>
        <v/>
      </c>
      <c r="AC24" s="103"/>
      <c r="AD24" s="103"/>
      <c r="AE24" s="86" t="str">
        <f>IF(ISNA(VLOOKUP(AD24,RESEARCH!$B:$K,10, FALSE))=TRUE, "", VLOOKUP(AD24,RESEARCH!$B:$K,10, FALSE))</f>
        <v/>
      </c>
    </row>
    <row r="25" spans="2:31" ht="18">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4" t="str">
        <f>IF(ISNA(VLOOKUP(AA25,PRIZE_AWARD!$B:$F,5, FALSE))=TRUE, "", VLOOKUP(AA25,PRIZE_AWARD!$B:$F,5, FALSE))</f>
        <v/>
      </c>
      <c r="AC25" s="103"/>
      <c r="AD25" s="103"/>
      <c r="AE25" s="86" t="str">
        <f>IF(ISNA(VLOOKUP(AD25,RESEARCH!$B:$K,10, FALSE))=TRUE, "", VLOOKUP(AD25,RESEARCH!$B:$K,10, FALSE))</f>
        <v/>
      </c>
    </row>
    <row r="26" spans="2:31" ht="18">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4" t="str">
        <f>IF(ISNA(VLOOKUP(AA26,PRIZE_AWARD!$B:$F,5, FALSE))=TRUE, "", VLOOKUP(AA26,PRIZE_AWARD!$B:$F,5, FALSE))</f>
        <v/>
      </c>
      <c r="AC26" s="103"/>
      <c r="AD26" s="103"/>
      <c r="AE26" s="86" t="str">
        <f>IF(ISNA(VLOOKUP(AD26,RESEARCH!$B:$K,10, FALSE))=TRUE, "", VLOOKUP(AD26,RESEARCH!$B:$K,10, FALSE))</f>
        <v/>
      </c>
    </row>
    <row r="27" spans="2:31" ht="18">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c r="AA27" s="103"/>
      <c r="AB27" s="104" t="str">
        <f>IF(ISNA(VLOOKUP(AA27,PRIZE_AWARD!$B:$F,5, FALSE))=TRUE, "", VLOOKUP(AA27,PRIZE_AWARD!$B:$F,5, FALSE))</f>
        <v/>
      </c>
      <c r="AC27" s="103"/>
      <c r="AD27" s="103"/>
      <c r="AE27" s="86" t="str">
        <f>IF(ISNA(VLOOKUP(AD27,RESEARCH!$B:$K,10, FALSE))=TRUE, "", VLOOKUP(AD27,RESEARCH!$B:$K,10, FALSE))</f>
        <v/>
      </c>
    </row>
    <row r="28" spans="2:31" ht="18">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c r="AA28" s="103"/>
      <c r="AB28" s="104" t="str">
        <f>IF(ISNA(VLOOKUP(AA28,PRIZE_AWARD!$B:$F,5, FALSE))=TRUE, "", VLOOKUP(AA28,PRIZE_AWARD!$B:$F,5, FALSE))</f>
        <v/>
      </c>
      <c r="AC28" s="103"/>
      <c r="AD28" s="103"/>
      <c r="AE28" s="86" t="str">
        <f>IF(ISNA(VLOOKUP(AD28,RESEARCH!$B:$K,10, FALSE))=TRUE, "", VLOOKUP(AD28,RESEARCH!$B:$K,10, FALSE))</f>
        <v/>
      </c>
    </row>
    <row r="29" spans="2:31" ht="18">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4" t="str">
        <f>IF(ISNA(VLOOKUP(AA29,PRIZE_AWARD!$B:$F,5, FALSE))=TRUE, "", VLOOKUP(AA29,PRIZE_AWARD!$B:$F,5, FALSE))</f>
        <v/>
      </c>
      <c r="AC29" s="103"/>
      <c r="AD29" s="103"/>
      <c r="AE29" s="86" t="str">
        <f>IF(ISNA(VLOOKUP(AD29,RESEARCH!$B:$K,10, FALSE))=TRUE, "", VLOOKUP(AD29,RESEARCH!$B:$K,10, FALSE))</f>
        <v/>
      </c>
    </row>
    <row r="30" spans="2:31" ht="18">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c r="AA30" s="103"/>
      <c r="AB30" s="104" t="str">
        <f>IF(ISNA(VLOOKUP(AA30,PRIZE_AWARD!$B:$F,5, FALSE))=TRUE, "", VLOOKUP(AA30,PRIZE_AWARD!$B:$F,5, FALSE))</f>
        <v/>
      </c>
      <c r="AC30" s="103"/>
      <c r="AD30" s="103"/>
      <c r="AE30" s="86" t="str">
        <f>IF(ISNA(VLOOKUP(AD30,RESEARCH!$B:$K,10, FALSE))=TRUE, "", VLOOKUP(AD30,RESEARCH!$B:$K,10, FALSE))</f>
        <v/>
      </c>
    </row>
    <row r="31" spans="2:31" ht="18">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4" t="str">
        <f>IF(ISNA(VLOOKUP(AA31,PRIZE_AWARD!$B:$F,5, FALSE))=TRUE, "", VLOOKUP(AA31,PRIZE_AWARD!$B:$F,5, FALSE))</f>
        <v/>
      </c>
      <c r="AC31" s="103"/>
      <c r="AD31" s="103"/>
      <c r="AE31" s="86" t="str">
        <f>IF(ISNA(VLOOKUP(AD31,RESEARCH!$B:$K,10, FALSE))=TRUE, "", VLOOKUP(AD31,RESEARCH!$B:$K,10, FALSE))</f>
        <v/>
      </c>
    </row>
    <row r="32" spans="2:31" ht="18">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4" t="str">
        <f>IF(ISNA(VLOOKUP(AA32,PRIZE_AWARD!$B:$F,5, FALSE))=TRUE, "", VLOOKUP(AA32,PRIZE_AWARD!$B:$F,5, FALSE))</f>
        <v/>
      </c>
      <c r="AC32" s="103"/>
      <c r="AD32" s="103"/>
      <c r="AE32" s="86" t="str">
        <f>IF(ISNA(VLOOKUP(AD32,RESEARCH!$B:$K,10, FALSE))=TRUE, "", VLOOKUP(AD32,RESEARCH!$B:$K,10, FALSE))</f>
        <v/>
      </c>
    </row>
    <row r="33" spans="2:31" ht="18">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c r="AA33" s="103"/>
      <c r="AB33" s="104" t="str">
        <f>IF(ISNA(VLOOKUP(AA33,PRIZE_AWARD!$B:$F,5, FALSE))=TRUE, "", VLOOKUP(AA33,PRIZE_AWARD!$B:$F,5, FALSE))</f>
        <v/>
      </c>
      <c r="AC33" s="103"/>
      <c r="AD33" s="103"/>
      <c r="AE33" s="86" t="str">
        <f>IF(ISNA(VLOOKUP(AD33,RESEARCH!$B:$K,10, FALSE))=TRUE, "", VLOOKUP(AD33,RESEARCH!$B:$K,10, FALSE))</f>
        <v/>
      </c>
    </row>
    <row r="34" spans="2:31" ht="18">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4" t="str">
        <f>IF(ISNA(VLOOKUP(AA34,PRIZE_AWARD!$B:$F,5, FALSE))=TRUE, "", VLOOKUP(AA34,PRIZE_AWARD!$B:$F,5, FALSE))</f>
        <v/>
      </c>
      <c r="AC34" s="103"/>
      <c r="AD34" s="103"/>
      <c r="AE34" s="86" t="str">
        <f>IF(ISNA(VLOOKUP(AD34,RESEARCH!$B:$K,10, FALSE))=TRUE, "", VLOOKUP(AD34,RESEARCH!$B:$K,10, FALSE))</f>
        <v/>
      </c>
    </row>
    <row r="35" spans="2:31" ht="18">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4" t="str">
        <f>IF(ISNA(VLOOKUP(AA35,PRIZE_AWARD!$B:$F,5, FALSE))=TRUE, "", VLOOKUP(AA35,PRIZE_AWARD!$B:$F,5, FALSE))</f>
        <v/>
      </c>
      <c r="AC35" s="103"/>
      <c r="AD35" s="103"/>
      <c r="AE35" s="86" t="str">
        <f>IF(ISNA(VLOOKUP(AD35,RESEARCH!$B:$K,10, FALSE))=TRUE, "", VLOOKUP(AD35,RESEARCH!$B:$K,10, FALSE))</f>
        <v/>
      </c>
    </row>
    <row r="36" spans="2:31" ht="18">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c r="AA36" s="103"/>
      <c r="AB36" s="104" t="str">
        <f>IF(ISNA(VLOOKUP(AA36,PRIZE_AWARD!$B:$F,5, FALSE))=TRUE, "", VLOOKUP(AA36,PRIZE_AWARD!$B:$F,5, FALSE))</f>
        <v/>
      </c>
      <c r="AC36" s="103"/>
      <c r="AD36" s="103"/>
      <c r="AE36" s="86" t="str">
        <f>IF(ISNA(VLOOKUP(AD36,RESEARCH!$B:$K,10, FALSE))=TRUE, "", VLOOKUP(AD36,RESEARCH!$B:$K,10, FALSE))</f>
        <v/>
      </c>
    </row>
    <row r="37" spans="2:31" ht="18">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c r="AA37" s="103"/>
      <c r="AB37" s="104" t="str">
        <f>IF(ISNA(VLOOKUP(AA37,PRIZE_AWARD!$B:$F,5, FALSE))=TRUE, "", VLOOKUP(AA37,PRIZE_AWARD!$B:$F,5, FALSE))</f>
        <v/>
      </c>
      <c r="AC37" s="103"/>
      <c r="AD37" s="103"/>
      <c r="AE37" s="86" t="str">
        <f>IF(ISNA(VLOOKUP(AD37,RESEARCH!$B:$K,10, FALSE))=TRUE, "", VLOOKUP(AD37,RESEARCH!$B:$K,10, FALSE))</f>
        <v/>
      </c>
    </row>
    <row r="38" spans="2:31" ht="18">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c r="AA38" s="103"/>
      <c r="AB38" s="104" t="str">
        <f>IF(ISNA(VLOOKUP(AA38,PRIZE_AWARD!$B:$F,5, FALSE))=TRUE, "", VLOOKUP(AA38,PRIZE_AWARD!$B:$F,5, FALSE))</f>
        <v/>
      </c>
      <c r="AC38" s="103"/>
      <c r="AD38" s="103"/>
      <c r="AE38" s="86" t="str">
        <f>IF(ISNA(VLOOKUP(AD38,RESEARCH!$B:$K,10, FALSE))=TRUE, "", VLOOKUP(AD38,RESEARCH!$B:$K,10, FALSE))</f>
        <v/>
      </c>
    </row>
    <row r="39" spans="2:31" ht="18">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c r="AA39" s="103"/>
      <c r="AB39" s="104" t="str">
        <f>IF(ISNA(VLOOKUP(AA39,PRIZE_AWARD!$B:$F,5, FALSE))=TRUE, "", VLOOKUP(AA39,PRIZE_AWARD!$B:$F,5, FALSE))</f>
        <v/>
      </c>
      <c r="AC39" s="103"/>
      <c r="AD39" s="103"/>
      <c r="AE39" s="86" t="str">
        <f>IF(ISNA(VLOOKUP(AD39,RESEARCH!$B:$K,10, FALSE))=TRUE, "", VLOOKUP(AD39,RESEARCH!$B:$K,10, FALSE))</f>
        <v/>
      </c>
    </row>
    <row r="40" spans="2:31" ht="18">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4" t="str">
        <f>IF(ISNA(VLOOKUP(AA40,PRIZE_AWARD!$B:$F,5, FALSE))=TRUE, "", VLOOKUP(AA40,PRIZE_AWARD!$B:$F,5, FALSE))</f>
        <v/>
      </c>
      <c r="AC40" s="103"/>
      <c r="AD40" s="103"/>
      <c r="AE40" s="86" t="str">
        <f>IF(ISNA(VLOOKUP(AD40,RESEARCH!$B:$K,10, FALSE))=TRUE, "", VLOOKUP(AD40,RESEARCH!$B:$K,10, FALSE))</f>
        <v/>
      </c>
    </row>
    <row r="41" spans="2:31" ht="18">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c r="AA41" s="103"/>
      <c r="AB41" s="104" t="str">
        <f>IF(ISNA(VLOOKUP(AA41,PRIZE_AWARD!$B:$F,5, FALSE))=TRUE, "", VLOOKUP(AA41,PRIZE_AWARD!$B:$F,5, FALSE))</f>
        <v/>
      </c>
      <c r="AC41" s="103"/>
      <c r="AD41" s="103"/>
      <c r="AE41" s="86" t="str">
        <f>IF(ISNA(VLOOKUP(AD41,RESEARCH!$B:$K,10, FALSE))=TRUE, "", VLOOKUP(AD41,RESEARCH!$B:$K,10, FALSE))</f>
        <v/>
      </c>
    </row>
    <row r="42" spans="2:31" ht="18">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c r="AA42" s="103"/>
      <c r="AB42" s="104" t="str">
        <f>IF(ISNA(VLOOKUP(AA42,PRIZE_AWARD!$B:$F,5, FALSE))=TRUE, "", VLOOKUP(AA42,PRIZE_AWARD!$B:$F,5, FALSE))</f>
        <v/>
      </c>
      <c r="AC42" s="103"/>
      <c r="AD42" s="103"/>
      <c r="AE42" s="86" t="str">
        <f>IF(ISNA(VLOOKUP(AD42,RESEARCH!$B:$K,10, FALSE))=TRUE, "", VLOOKUP(AD42,RESEARCH!$B:$K,10, FALSE))</f>
        <v/>
      </c>
    </row>
    <row r="43" spans="2:31" ht="18">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104" t="str">
        <f>IF(ISNA(VLOOKUP(AA43,PRIZE_AWARD!$B:$F,5, FALSE))=TRUE, "", VLOOKUP(AA43,PRIZE_AWARD!$B:$F,5, FALSE))</f>
        <v/>
      </c>
      <c r="AC43" s="103"/>
      <c r="AD43" s="103"/>
      <c r="AE43" s="86" t="str">
        <f>IF(ISNA(VLOOKUP(AD43,RESEARCH!$B:$K,10, FALSE))=TRUE, "", VLOOKUP(AD43,RESEARCH!$B:$K,10, FALSE))</f>
        <v/>
      </c>
    </row>
    <row r="44" spans="2:31" ht="18">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c r="AA44" s="103"/>
      <c r="AB44" s="104" t="str">
        <f>IF(ISNA(VLOOKUP(AA44,PRIZE_AWARD!$B:$F,5, FALSE))=TRUE, "", VLOOKUP(AA44,PRIZE_AWARD!$B:$F,5, FALSE))</f>
        <v/>
      </c>
      <c r="AC44" s="103"/>
      <c r="AD44" s="103"/>
      <c r="AE44" s="86" t="str">
        <f>IF(ISNA(VLOOKUP(AD44,RESEARCH!$B:$K,10, FALSE))=TRUE, "", VLOOKUP(AD44,RESEARCH!$B:$K,10, FALSE))</f>
        <v/>
      </c>
    </row>
    <row r="45" spans="2:31" ht="18">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4" t="str">
        <f>IF(ISNA(VLOOKUP(AA45,PRIZE_AWARD!$B:$F,5, FALSE))=TRUE, "", VLOOKUP(AA45,PRIZE_AWARD!$B:$F,5, FALSE))</f>
        <v/>
      </c>
      <c r="AC45" s="103"/>
      <c r="AD45" s="103"/>
      <c r="AE45" s="86" t="str">
        <f>IF(ISNA(VLOOKUP(AD45,RESEARCH!$B:$K,10, FALSE))=TRUE, "", VLOOKUP(AD45,RESEARCH!$B:$K,10, FALSE))</f>
        <v/>
      </c>
    </row>
    <row r="46" spans="2:31" ht="18">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4" t="str">
        <f>IF(ISNA(VLOOKUP(AA46,PRIZE_AWARD!$B:$F,5, FALSE))=TRUE, "", VLOOKUP(AA46,PRIZE_AWARD!$B:$F,5, FALSE))</f>
        <v/>
      </c>
      <c r="AC46" s="103"/>
      <c r="AD46" s="103"/>
      <c r="AE46" s="86" t="str">
        <f>IF(ISNA(VLOOKUP(AD46,RESEARCH!$B:$K,10, FALSE))=TRUE, "", VLOOKUP(AD46,RESEARCH!$B:$K,10, FALSE))</f>
        <v/>
      </c>
    </row>
    <row r="47" spans="2:31" ht="18">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4" t="str">
        <f>IF(ISNA(VLOOKUP(AA47,PRIZE_AWARD!$B:$F,5, FALSE))=TRUE, "", VLOOKUP(AA47,PRIZE_AWARD!$B:$F,5, FALSE))</f>
        <v/>
      </c>
      <c r="AC47" s="103"/>
      <c r="AD47" s="103"/>
      <c r="AE47" s="86" t="str">
        <f>IF(ISNA(VLOOKUP(AD47,RESEARCH!$B:$K,10, FALSE))=TRUE, "", VLOOKUP(AD47,RESEARCH!$B:$K,10, FALSE))</f>
        <v/>
      </c>
    </row>
    <row r="48" spans="2:31" ht="18">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c r="AA48" s="103"/>
      <c r="AB48" s="104" t="str">
        <f>IF(ISNA(VLOOKUP(AA48,PRIZE_AWARD!$B:$F,5, FALSE))=TRUE, "", VLOOKUP(AA48,PRIZE_AWARD!$B:$F,5, FALSE))</f>
        <v/>
      </c>
      <c r="AC48" s="103"/>
      <c r="AD48" s="103"/>
      <c r="AE48" s="86" t="str">
        <f>IF(ISNA(VLOOKUP(AD48,RESEARCH!$B:$K,10, FALSE))=TRUE, "", VLOOKUP(AD48,RESEARCH!$B:$K,10, FALSE))</f>
        <v/>
      </c>
    </row>
    <row r="49" spans="2:31" ht="18">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4" t="str">
        <f>IF(ISNA(VLOOKUP(AA49,PRIZE_AWARD!$B:$F,5, FALSE))=TRUE, "", VLOOKUP(AA49,PRIZE_AWARD!$B:$F,5, FALSE))</f>
        <v/>
      </c>
      <c r="AC49" s="103"/>
      <c r="AD49" s="103"/>
      <c r="AE49" s="86" t="str">
        <f>IF(ISNA(VLOOKUP(AD49,RESEARCH!$B:$K,10, FALSE))=TRUE, "", VLOOKUP(AD49,RESEARCH!$B:$K,10, FALSE))</f>
        <v/>
      </c>
    </row>
    <row r="50" spans="2:31" ht="18">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4" t="str">
        <f>IF(ISNA(VLOOKUP(AA50,PRIZE_AWARD!$B:$F,5, FALSE))=TRUE, "", VLOOKUP(AA50,PRIZE_AWARD!$B:$F,5, FALSE))</f>
        <v/>
      </c>
      <c r="AC50" s="103"/>
      <c r="AD50" s="103"/>
      <c r="AE50" s="86" t="str">
        <f>IF(ISNA(VLOOKUP(AD50,RESEARCH!$B:$K,10, FALSE))=TRUE, "", VLOOKUP(AD50,RESEARCH!$B:$K,10, FALSE))</f>
        <v/>
      </c>
    </row>
    <row r="51" spans="2:31" ht="18">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4" t="str">
        <f>IF(ISNA(VLOOKUP(AA51,PRIZE_AWARD!$B:$F,5, FALSE))=TRUE, "", VLOOKUP(AA51,PRIZE_AWARD!$B:$F,5, FALSE))</f>
        <v/>
      </c>
      <c r="AC51" s="103"/>
      <c r="AD51" s="103"/>
      <c r="AE51" s="86" t="str">
        <f>IF(ISNA(VLOOKUP(AD51,RESEARCH!$B:$K,10, FALSE))=TRUE, "", VLOOKUP(AD51,RESEARCH!$B:$K,10, FALSE))</f>
        <v/>
      </c>
    </row>
    <row r="52" spans="2:31" ht="18">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4" t="str">
        <f>IF(ISNA(VLOOKUP(AA52,PRIZE_AWARD!$B:$F,5, FALSE))=TRUE, "", VLOOKUP(AA52,PRIZE_AWARD!$B:$F,5, FALSE))</f>
        <v/>
      </c>
      <c r="AC52" s="103"/>
      <c r="AD52" s="103"/>
      <c r="AE52" s="86" t="str">
        <f>IF(ISNA(VLOOKUP(AD52,RESEARCH!$B:$K,10, FALSE))=TRUE, "", VLOOKUP(AD52,RESEARCH!$B:$K,10, FALSE))</f>
        <v/>
      </c>
    </row>
    <row r="53" spans="2:31" ht="18">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4" t="str">
        <f>IF(ISNA(VLOOKUP(AA53,PRIZE_AWARD!$B:$F,5, FALSE))=TRUE, "", VLOOKUP(AA53,PRIZE_AWARD!$B:$F,5, FALSE))</f>
        <v/>
      </c>
      <c r="AC53" s="103"/>
      <c r="AD53" s="103"/>
      <c r="AE53" s="86" t="str">
        <f>IF(ISNA(VLOOKUP(AD53,RESEARCH!$B:$K,10, FALSE))=TRUE, "", VLOOKUP(AD53,RESEARCH!$B:$K,10, FALSE))</f>
        <v/>
      </c>
    </row>
    <row r="54" spans="2:31" ht="18">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4" t="str">
        <f>IF(ISNA(VLOOKUP(AA54,PRIZE_AWARD!$B:$F,5, FALSE))=TRUE, "", VLOOKUP(AA54,PRIZE_AWARD!$B:$F,5, FALSE))</f>
        <v/>
      </c>
      <c r="AC54" s="103"/>
      <c r="AD54" s="103"/>
      <c r="AE54" s="86" t="str">
        <f>IF(ISNA(VLOOKUP(AD54,RESEARCH!$B:$K,10, FALSE))=TRUE, "", VLOOKUP(AD54,RESEARCH!$B:$K,10, FALSE))</f>
        <v/>
      </c>
    </row>
    <row r="55" spans="2:31" ht="18">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c r="AA55" s="103"/>
      <c r="AB55" s="104" t="str">
        <f>IF(ISNA(VLOOKUP(AA55,PRIZE_AWARD!$B:$F,5, FALSE))=TRUE, "", VLOOKUP(AA55,PRIZE_AWARD!$B:$F,5, FALSE))</f>
        <v/>
      </c>
      <c r="AC55" s="103"/>
      <c r="AD55" s="103"/>
      <c r="AE55" s="86" t="str">
        <f>IF(ISNA(VLOOKUP(AD55,RESEARCH!$B:$K,10, FALSE))=TRUE, "", VLOOKUP(AD55,RESEARCH!$B:$K,10, FALSE))</f>
        <v/>
      </c>
    </row>
    <row r="56" spans="2:31" ht="18">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4" t="str">
        <f>IF(ISNA(VLOOKUP(AA56,PRIZE_AWARD!$B:$F,5, FALSE))=TRUE, "", VLOOKUP(AA56,PRIZE_AWARD!$B:$F,5, FALSE))</f>
        <v/>
      </c>
      <c r="AC56" s="103"/>
      <c r="AD56" s="103"/>
      <c r="AE56" s="86" t="str">
        <f>IF(ISNA(VLOOKUP(AD56,RESEARCH!$B:$K,10, FALSE))=TRUE, "", VLOOKUP(AD56,RESEARCH!$B:$K,10, FALSE))</f>
        <v/>
      </c>
    </row>
    <row r="57" spans="2:31" ht="18">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4" t="str">
        <f>IF(ISNA(VLOOKUP(AA57,PRIZE_AWARD!$B:$F,5, FALSE))=TRUE, "", VLOOKUP(AA57,PRIZE_AWARD!$B:$F,5, FALSE))</f>
        <v/>
      </c>
      <c r="AC57" s="103"/>
      <c r="AD57" s="103"/>
      <c r="AE57" s="86" t="str">
        <f>IF(ISNA(VLOOKUP(AD57,RESEARCH!$B:$K,10, FALSE))=TRUE, "", VLOOKUP(AD57,RESEARCH!$B:$K,10, FALSE))</f>
        <v/>
      </c>
    </row>
    <row r="58" spans="2:31" ht="18">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c r="AA58" s="103"/>
      <c r="AB58" s="104" t="str">
        <f>IF(ISNA(VLOOKUP(AA58,PRIZE_AWARD!$B:$F,5, FALSE))=TRUE, "", VLOOKUP(AA58,PRIZE_AWARD!$B:$F,5, FALSE))</f>
        <v/>
      </c>
      <c r="AC58" s="103"/>
      <c r="AD58" s="103"/>
      <c r="AE58" s="86" t="str">
        <f>IF(ISNA(VLOOKUP(AD58,RESEARCH!$B:$K,10, FALSE))=TRUE, "", VLOOKUP(AD58,RESEARCH!$B:$K,10, FALSE))</f>
        <v/>
      </c>
    </row>
    <row r="59" spans="2:31" ht="18">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4" t="str">
        <f>IF(ISNA(VLOOKUP(AA59,PRIZE_AWARD!$B:$F,5, FALSE))=TRUE, "", VLOOKUP(AA59,PRIZE_AWARD!$B:$F,5, FALSE))</f>
        <v/>
      </c>
      <c r="AC59" s="103"/>
      <c r="AD59" s="103"/>
      <c r="AE59" s="86" t="str">
        <f>IF(ISNA(VLOOKUP(AD59,RESEARCH!$B:$K,10, FALSE))=TRUE, "", VLOOKUP(AD59,RESEARCH!$B:$K,10, FALSE))</f>
        <v/>
      </c>
    </row>
    <row r="60" spans="2:31" ht="18">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4" t="str">
        <f>IF(ISNA(VLOOKUP(AA60,PRIZE_AWARD!$B:$F,5, FALSE))=TRUE, "", VLOOKUP(AA60,PRIZE_AWARD!$B:$F,5, FALSE))</f>
        <v/>
      </c>
      <c r="AC60" s="103"/>
      <c r="AD60" s="103"/>
      <c r="AE60" s="86" t="str">
        <f>IF(ISNA(VLOOKUP(AD60,RESEARCH!$B:$K,10, FALSE))=TRUE, "", VLOOKUP(AD60,RESEARCH!$B:$K,10, FALSE))</f>
        <v/>
      </c>
    </row>
    <row r="61" spans="2:31" ht="18">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c r="AA61" s="103"/>
      <c r="AB61" s="104" t="str">
        <f>IF(ISNA(VLOOKUP(AA61,PRIZE_AWARD!$B:$F,5, FALSE))=TRUE, "", VLOOKUP(AA61,PRIZE_AWARD!$B:$F,5, FALSE))</f>
        <v/>
      </c>
      <c r="AC61" s="103"/>
      <c r="AD61" s="103"/>
      <c r="AE61" s="86" t="str">
        <f>IF(ISNA(VLOOKUP(AD61,RESEARCH!$B:$K,10, FALSE))=TRUE, "", VLOOKUP(AD61,RESEARCH!$B:$K,10, FALSE))</f>
        <v/>
      </c>
    </row>
    <row r="62" spans="2:31" ht="18">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c r="AA62" s="103"/>
      <c r="AB62" s="104" t="str">
        <f>IF(ISNA(VLOOKUP(AA62,PRIZE_AWARD!$B:$F,5, FALSE))=TRUE, "", VLOOKUP(AA62,PRIZE_AWARD!$B:$F,5, FALSE))</f>
        <v/>
      </c>
      <c r="AC62" s="103"/>
      <c r="AD62" s="103"/>
      <c r="AE62" s="86" t="str">
        <f>IF(ISNA(VLOOKUP(AD62,RESEARCH!$B:$K,10, FALSE))=TRUE, "", VLOOKUP(AD62,RESEARCH!$B:$K,10, FALSE))</f>
        <v/>
      </c>
    </row>
    <row r="63" spans="2:31" ht="18">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4" t="str">
        <f>IF(ISNA(VLOOKUP(AA63,PRIZE_AWARD!$B:$F,5, FALSE))=TRUE, "", VLOOKUP(AA63,PRIZE_AWARD!$B:$F,5, FALSE))</f>
        <v/>
      </c>
      <c r="AC63" s="103"/>
      <c r="AD63" s="103"/>
      <c r="AE63" s="86" t="str">
        <f>IF(ISNA(VLOOKUP(AD63,RESEARCH!$B:$K,10, FALSE))=TRUE, "", VLOOKUP(AD63,RESEARCH!$B:$K,10, FALSE))</f>
        <v/>
      </c>
    </row>
    <row r="64" spans="2:31" ht="18">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4" t="str">
        <f>IF(ISNA(VLOOKUP(AA64,PRIZE_AWARD!$B:$F,5, FALSE))=TRUE, "", VLOOKUP(AA64,PRIZE_AWARD!$B:$F,5, FALSE))</f>
        <v/>
      </c>
      <c r="AC64" s="103"/>
      <c r="AD64" s="103"/>
      <c r="AE64" s="86" t="str">
        <f>IF(ISNA(VLOOKUP(AD64,RESEARCH!$B:$K,10, FALSE))=TRUE, "", VLOOKUP(AD64,RESEARCH!$B:$K,10, FALSE))</f>
        <v/>
      </c>
    </row>
    <row r="65" spans="2:31" ht="18">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4" t="str">
        <f>IF(ISNA(VLOOKUP(AA65,PRIZE_AWARD!$B:$F,5, FALSE))=TRUE, "", VLOOKUP(AA65,PRIZE_AWARD!$B:$F,5, FALSE))</f>
        <v/>
      </c>
      <c r="AC65" s="103"/>
      <c r="AD65" s="103"/>
      <c r="AE65" s="86" t="str">
        <f>IF(ISNA(VLOOKUP(AD65,RESEARCH!$B:$K,10, FALSE))=TRUE, "", VLOOKUP(AD65,RESEARCH!$B:$K,10, FALSE))</f>
        <v/>
      </c>
    </row>
    <row r="66" spans="2:31" ht="18">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4" t="str">
        <f>IF(ISNA(VLOOKUP(AA66,PRIZE_AWARD!$B:$F,5, FALSE))=TRUE, "", VLOOKUP(AA66,PRIZE_AWARD!$B:$F,5, FALSE))</f>
        <v/>
      </c>
      <c r="AC66" s="103"/>
      <c r="AD66" s="103"/>
      <c r="AE66" s="86" t="str">
        <f>IF(ISNA(VLOOKUP(AD66,RESEARCH!$B:$K,10, FALSE))=TRUE, "", VLOOKUP(AD66,RESEARCH!$B:$K,10, FALSE))</f>
        <v/>
      </c>
    </row>
    <row r="67" spans="2:31" ht="18">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4" t="str">
        <f>IF(ISNA(VLOOKUP(AA67,PRIZE_AWARD!$B:$F,5, FALSE))=TRUE, "", VLOOKUP(AA67,PRIZE_AWARD!$B:$F,5, FALSE))</f>
        <v/>
      </c>
      <c r="AC67" s="103"/>
      <c r="AD67" s="103"/>
      <c r="AE67" s="86" t="str">
        <f>IF(ISNA(VLOOKUP(AD67,RESEARCH!$B:$K,10, FALSE))=TRUE, "", VLOOKUP(AD67,RESEARCH!$B:$K,10, FALSE))</f>
        <v/>
      </c>
    </row>
    <row r="68" spans="2:31" ht="18">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4" t="str">
        <f>IF(ISNA(VLOOKUP(AA68,PRIZE_AWARD!$B:$F,5, FALSE))=TRUE, "", VLOOKUP(AA68,PRIZE_AWARD!$B:$F,5, FALSE))</f>
        <v/>
      </c>
      <c r="AC68" s="103"/>
      <c r="AD68" s="103"/>
      <c r="AE68" s="86" t="str">
        <f>IF(ISNA(VLOOKUP(AD68,RESEARCH!$B:$K,10, FALSE))=TRUE, "", VLOOKUP(AD68,RESEARCH!$B:$K,10, FALSE))</f>
        <v/>
      </c>
    </row>
    <row r="69" spans="2:31" ht="18">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4" t="str">
        <f>IF(ISNA(VLOOKUP(AA69,PRIZE_AWARD!$B:$F,5, FALSE))=TRUE, "", VLOOKUP(AA69,PRIZE_AWARD!$B:$F,5, FALSE))</f>
        <v/>
      </c>
      <c r="AC69" s="103"/>
      <c r="AD69" s="103"/>
      <c r="AE69" s="86" t="str">
        <f>IF(ISNA(VLOOKUP(AD69,RESEARCH!$B:$K,10, FALSE))=TRUE, "", VLOOKUP(AD69,RESEARCH!$B:$K,10, FALSE))</f>
        <v/>
      </c>
    </row>
    <row r="70" spans="2:31" ht="18">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c r="AA70" s="103"/>
      <c r="AB70" s="104" t="str">
        <f>IF(ISNA(VLOOKUP(AA70,PRIZE_AWARD!$B:$F,5, FALSE))=TRUE, "", VLOOKUP(AA70,PRIZE_AWARD!$B:$F,5, FALSE))</f>
        <v/>
      </c>
      <c r="AC70" s="103"/>
      <c r="AD70" s="103"/>
      <c r="AE70" s="86" t="str">
        <f>IF(ISNA(VLOOKUP(AD70,RESEARCH!$B:$K,10, FALSE))=TRUE, "", VLOOKUP(AD70,RESEARCH!$B:$K,10, FALSE))</f>
        <v/>
      </c>
    </row>
    <row r="71" spans="2:31" ht="18">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4" t="str">
        <f>IF(ISNA(VLOOKUP(AA71,PRIZE_AWARD!$B:$F,5, FALSE))=TRUE, "", VLOOKUP(AA71,PRIZE_AWARD!$B:$F,5, FALSE))</f>
        <v/>
      </c>
      <c r="AC71" s="103"/>
      <c r="AD71" s="103"/>
      <c r="AE71" s="86" t="str">
        <f>IF(ISNA(VLOOKUP(AD71,RESEARCH!$B:$K,10, FALSE))=TRUE, "", VLOOKUP(AD71,RESEARCH!$B:$K,10, FALSE))</f>
        <v/>
      </c>
    </row>
    <row r="72" spans="2:31" ht="18">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c r="AA72" s="103"/>
      <c r="AB72" s="104" t="str">
        <f>IF(ISNA(VLOOKUP(AA72,PRIZE_AWARD!$B:$F,5, FALSE))=TRUE, "", VLOOKUP(AA72,PRIZE_AWARD!$B:$F,5, FALSE))</f>
        <v/>
      </c>
      <c r="AC72" s="103"/>
      <c r="AD72" s="103"/>
      <c r="AE72" s="86" t="str">
        <f>IF(ISNA(VLOOKUP(AD72,RESEARCH!$B:$K,10, FALSE))=TRUE, "", VLOOKUP(AD72,RESEARCH!$B:$K,10, FALSE))</f>
        <v/>
      </c>
    </row>
    <row r="73" spans="2:31" ht="18">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4" t="str">
        <f>IF(ISNA(VLOOKUP(AA73,PRIZE_AWARD!$B:$F,5, FALSE))=TRUE, "", VLOOKUP(AA73,PRIZE_AWARD!$B:$F,5, FALSE))</f>
        <v/>
      </c>
      <c r="AC73" s="103"/>
      <c r="AD73" s="103"/>
      <c r="AE73" s="86" t="str">
        <f>IF(ISNA(VLOOKUP(AD73,RESEARCH!$B:$K,10, FALSE))=TRUE, "", VLOOKUP(AD73,RESEARCH!$B:$K,10, FALSE))</f>
        <v/>
      </c>
    </row>
    <row r="74" spans="2:31" ht="18">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c r="AA74" s="103"/>
      <c r="AB74" s="104" t="str">
        <f>IF(ISNA(VLOOKUP(AA74,PRIZE_AWARD!$B:$F,5, FALSE))=TRUE, "", VLOOKUP(AA74,PRIZE_AWARD!$B:$F,5, FALSE))</f>
        <v/>
      </c>
      <c r="AC74" s="103"/>
      <c r="AD74" s="103"/>
      <c r="AE74" s="86" t="str">
        <f>IF(ISNA(VLOOKUP(AD74,RESEARCH!$B:$K,10, FALSE))=TRUE, "", VLOOKUP(AD74,RESEARCH!$B:$K,10, FALSE))</f>
        <v/>
      </c>
    </row>
    <row r="75" spans="2:31" ht="18">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4" t="str">
        <f>IF(ISNA(VLOOKUP(AA75,PRIZE_AWARD!$B:$F,5, FALSE))=TRUE, "", VLOOKUP(AA75,PRIZE_AWARD!$B:$F,5, FALSE))</f>
        <v/>
      </c>
      <c r="AC75" s="103"/>
      <c r="AD75" s="103"/>
      <c r="AE75" s="86" t="str">
        <f>IF(ISNA(VLOOKUP(AD75,RESEARCH!$B:$K,10, FALSE))=TRUE, "", VLOOKUP(AD75,RESEARCH!$B:$K,10, FALSE))</f>
        <v/>
      </c>
    </row>
    <row r="76" spans="2:31" ht="18">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c r="AA76" s="103"/>
      <c r="AB76" s="104" t="str">
        <f>IF(ISNA(VLOOKUP(AA76,PRIZE_AWARD!$B:$F,5, FALSE))=TRUE, "", VLOOKUP(AA76,PRIZE_AWARD!$B:$F,5, FALSE))</f>
        <v/>
      </c>
      <c r="AC76" s="103"/>
      <c r="AD76" s="103"/>
      <c r="AE76" s="86" t="str">
        <f>IF(ISNA(VLOOKUP(AD76,RESEARCH!$B:$K,10, FALSE))=TRUE, "", VLOOKUP(AD76,RESEARCH!$B:$K,10, FALSE))</f>
        <v/>
      </c>
    </row>
    <row r="77" spans="2:31" ht="18">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4" t="str">
        <f>IF(ISNA(VLOOKUP(AA77,PRIZE_AWARD!$B:$F,5, FALSE))=TRUE, "", VLOOKUP(AA77,PRIZE_AWARD!$B:$F,5, FALSE))</f>
        <v/>
      </c>
      <c r="AC77" s="103"/>
      <c r="AD77" s="103"/>
      <c r="AE77" s="86" t="str">
        <f>IF(ISNA(VLOOKUP(AD77,RESEARCH!$B:$K,10, FALSE))=TRUE, "", VLOOKUP(AD77,RESEARCH!$B:$K,10, FALSE))</f>
        <v/>
      </c>
    </row>
    <row r="78" spans="2:31" ht="18">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c r="AA78" s="103"/>
      <c r="AB78" s="104" t="str">
        <f>IF(ISNA(VLOOKUP(AA78,PRIZE_AWARD!$B:$F,5, FALSE))=TRUE, "", VLOOKUP(AA78,PRIZE_AWARD!$B:$F,5, FALSE))</f>
        <v/>
      </c>
      <c r="AC78" s="103"/>
      <c r="AD78" s="103"/>
      <c r="AE78" s="86" t="str">
        <f>IF(ISNA(VLOOKUP(AD78,RESEARCH!$B:$K,10, FALSE))=TRUE, "", VLOOKUP(AD78,RESEARCH!$B:$K,10, FALSE))</f>
        <v/>
      </c>
    </row>
    <row r="79" spans="2:31" ht="18">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c r="AA79" s="103"/>
      <c r="AB79" s="104" t="str">
        <f>IF(ISNA(VLOOKUP(AA79,PRIZE_AWARD!$B:$F,5, FALSE))=TRUE, "", VLOOKUP(AA79,PRIZE_AWARD!$B:$F,5, FALSE))</f>
        <v/>
      </c>
      <c r="AC79" s="103"/>
      <c r="AD79" s="103"/>
      <c r="AE79" s="86" t="str">
        <f>IF(ISNA(VLOOKUP(AD79,RESEARCH!$B:$K,10, FALSE))=TRUE, "", VLOOKUP(AD79,RESEARCH!$B:$K,10, FALSE))</f>
        <v/>
      </c>
    </row>
    <row r="80" spans="2:31" ht="18">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c r="AA80" s="103"/>
      <c r="AB80" s="104" t="str">
        <f>IF(ISNA(VLOOKUP(AA80,PRIZE_AWARD!$B:$F,5, FALSE))=TRUE, "", VLOOKUP(AA80,PRIZE_AWARD!$B:$F,5, FALSE))</f>
        <v/>
      </c>
      <c r="AC80" s="103"/>
      <c r="AD80" s="103"/>
      <c r="AE80" s="86" t="str">
        <f>IF(ISNA(VLOOKUP(AD80,RESEARCH!$B:$K,10, FALSE))=TRUE, "", VLOOKUP(AD80,RESEARCH!$B:$K,10, FALSE))</f>
        <v/>
      </c>
    </row>
    <row r="81" spans="2:31" ht="18">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c r="AA81" s="103"/>
      <c r="AB81" s="104" t="str">
        <f>IF(ISNA(VLOOKUP(AA81,PRIZE_AWARD!$B:$F,5, FALSE))=TRUE, "", VLOOKUP(AA81,PRIZE_AWARD!$B:$F,5, FALSE))</f>
        <v/>
      </c>
      <c r="AC81" s="103"/>
      <c r="AD81" s="103"/>
      <c r="AE81" s="86" t="str">
        <f>IF(ISNA(VLOOKUP(AD81,RESEARCH!$B:$K,10, FALSE))=TRUE, "", VLOOKUP(AD81,RESEARCH!$B:$K,10, FALSE))</f>
        <v/>
      </c>
    </row>
    <row r="82" spans="2:31" ht="18">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c r="AA82" s="103"/>
      <c r="AB82" s="104" t="str">
        <f>IF(ISNA(VLOOKUP(AA82,PRIZE_AWARD!$B:$F,5, FALSE))=TRUE, "", VLOOKUP(AA82,PRIZE_AWARD!$B:$F,5, FALSE))</f>
        <v/>
      </c>
      <c r="AC82" s="103"/>
      <c r="AD82" s="103"/>
      <c r="AE82" s="86" t="str">
        <f>IF(ISNA(VLOOKUP(AD82,RESEARCH!$B:$K,10, FALSE))=TRUE, "", VLOOKUP(AD82,RESEARCH!$B:$K,10, FALSE))</f>
        <v/>
      </c>
    </row>
    <row r="83" spans="2:31" ht="18">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c r="AA83" s="103"/>
      <c r="AB83" s="104" t="str">
        <f>IF(ISNA(VLOOKUP(AA83,PRIZE_AWARD!$B:$F,5, FALSE))=TRUE, "", VLOOKUP(AA83,PRIZE_AWARD!$B:$F,5, FALSE))</f>
        <v/>
      </c>
      <c r="AC83" s="103"/>
      <c r="AD83" s="103"/>
      <c r="AE83" s="86" t="str">
        <f>IF(ISNA(VLOOKUP(AD83,RESEARCH!$B:$K,10, FALSE))=TRUE, "", VLOOKUP(AD83,RESEARCH!$B:$K,10, FALSE))</f>
        <v/>
      </c>
    </row>
    <row r="84" spans="2:31" ht="18">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c r="AB84" s="104" t="str">
        <f>IF(ISNA(VLOOKUP(AA84,PRIZE_AWARD!$B:$F,5, FALSE))=TRUE, "", VLOOKUP(AA84,PRIZE_AWARD!$B:$F,5, FALSE))</f>
        <v/>
      </c>
      <c r="AC84" s="103"/>
      <c r="AD84" s="103"/>
      <c r="AE84" s="86" t="str">
        <f>IF(ISNA(VLOOKUP(AD84,RESEARCH!$B:$K,10, FALSE))=TRUE, "", VLOOKUP(AD84,RESEARCH!$B:$K,10, FALSE))</f>
        <v/>
      </c>
    </row>
    <row r="85" spans="2:31" ht="18">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c r="AA85" s="103"/>
      <c r="AB85" s="104" t="str">
        <f>IF(ISNA(VLOOKUP(AA85,PRIZE_AWARD!$B:$F,5, FALSE))=TRUE, "", VLOOKUP(AA85,PRIZE_AWARD!$B:$F,5, FALSE))</f>
        <v/>
      </c>
      <c r="AC85" s="103"/>
      <c r="AD85" s="103"/>
      <c r="AE85" s="86" t="str">
        <f>IF(ISNA(VLOOKUP(AD85,RESEARCH!$B:$K,10, FALSE))=TRUE, "", VLOOKUP(AD85,RESEARCH!$B:$K,10, FALSE))</f>
        <v/>
      </c>
    </row>
    <row r="86" spans="2:31" ht="18">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c r="AA86" s="103"/>
      <c r="AB86" s="104" t="str">
        <f>IF(ISNA(VLOOKUP(AA86,PRIZE_AWARD!$B:$F,5, FALSE))=TRUE, "", VLOOKUP(AA86,PRIZE_AWARD!$B:$F,5, FALSE))</f>
        <v/>
      </c>
      <c r="AC86" s="103"/>
      <c r="AD86" s="103"/>
      <c r="AE86" s="86" t="str">
        <f>IF(ISNA(VLOOKUP(AD86,RESEARCH!$B:$K,10, FALSE))=TRUE, "", VLOOKUP(AD86,RESEARCH!$B:$K,10, FALSE))</f>
        <v/>
      </c>
    </row>
    <row r="87" spans="2:31" ht="18">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c r="AA87" s="103"/>
      <c r="AB87" s="104" t="str">
        <f>IF(ISNA(VLOOKUP(AA87,PRIZE_AWARD!$B:$F,5, FALSE))=TRUE, "", VLOOKUP(AA87,PRIZE_AWARD!$B:$F,5, FALSE))</f>
        <v/>
      </c>
      <c r="AC87" s="103"/>
      <c r="AD87" s="103"/>
      <c r="AE87" s="86" t="str">
        <f>IF(ISNA(VLOOKUP(AD87,RESEARCH!$B:$K,10, FALSE))=TRUE, "", VLOOKUP(AD87,RESEARCH!$B:$K,10, FALSE))</f>
        <v/>
      </c>
    </row>
    <row r="88" spans="2:31" ht="18">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4" t="str">
        <f>IF(ISNA(VLOOKUP(AA88,PRIZE_AWARD!$B:$F,5, FALSE))=TRUE, "", VLOOKUP(AA88,PRIZE_AWARD!$B:$F,5, FALSE))</f>
        <v/>
      </c>
      <c r="AC88" s="103"/>
      <c r="AD88" s="103"/>
      <c r="AE88" s="86" t="str">
        <f>IF(ISNA(VLOOKUP(AD88,RESEARCH!$B:$K,10, FALSE))=TRUE, "", VLOOKUP(AD88,RESEARCH!$B:$K,10, FALSE))</f>
        <v/>
      </c>
    </row>
    <row r="89" spans="2:31" ht="18">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4" t="str">
        <f>IF(ISNA(VLOOKUP(AA89,PRIZE_AWARD!$B:$F,5, FALSE))=TRUE, "", VLOOKUP(AA89,PRIZE_AWARD!$B:$F,5, FALSE))</f>
        <v/>
      </c>
      <c r="AC89" s="103"/>
      <c r="AD89" s="103"/>
      <c r="AE89" s="86" t="str">
        <f>IF(ISNA(VLOOKUP(AD89,RESEARCH!$B:$K,10, FALSE))=TRUE, "", VLOOKUP(AD89,RESEARCH!$B:$K,10, FALSE))</f>
        <v/>
      </c>
    </row>
    <row r="90" spans="2:31" ht="18">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4" t="str">
        <f>IF(ISNA(VLOOKUP(AA90,PRIZE_AWARD!$B:$F,5, FALSE))=TRUE, "", VLOOKUP(AA90,PRIZE_AWARD!$B:$F,5, FALSE))</f>
        <v/>
      </c>
      <c r="AC90" s="103"/>
      <c r="AD90" s="103"/>
      <c r="AE90" s="86" t="str">
        <f>IF(ISNA(VLOOKUP(AD90,RESEARCH!$B:$K,10, FALSE))=TRUE, "", VLOOKUP(AD90,RESEARCH!$B:$K,10, FALSE))</f>
        <v/>
      </c>
    </row>
    <row r="91" spans="2:31" ht="18">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4" t="str">
        <f>IF(ISNA(VLOOKUP(AA91,PRIZE_AWARD!$B:$F,5, FALSE))=TRUE, "", VLOOKUP(AA91,PRIZE_AWARD!$B:$F,5, FALSE))</f>
        <v/>
      </c>
      <c r="AC91" s="103"/>
      <c r="AD91" s="103"/>
      <c r="AE91" s="86" t="str">
        <f>IF(ISNA(VLOOKUP(AD91,RESEARCH!$B:$K,10, FALSE))=TRUE, "", VLOOKUP(AD91,RESEARCH!$B:$K,10, FALSE))</f>
        <v/>
      </c>
    </row>
    <row r="92" spans="2:31" ht="18">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4" t="str">
        <f>IF(ISNA(VLOOKUP(AA92,PRIZE_AWARD!$B:$F,5, FALSE))=TRUE, "", VLOOKUP(AA92,PRIZE_AWARD!$B:$F,5, FALSE))</f>
        <v/>
      </c>
      <c r="AC92" s="103"/>
      <c r="AD92" s="103"/>
      <c r="AE92" s="86" t="str">
        <f>IF(ISNA(VLOOKUP(AD92,RESEARCH!$B:$K,10, FALSE))=TRUE, "", VLOOKUP(AD92,RESEARCH!$B:$K,10, FALSE))</f>
        <v/>
      </c>
    </row>
    <row r="93" spans="2:31" ht="18">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4" t="str">
        <f>IF(ISNA(VLOOKUP(AA93,PRIZE_AWARD!$B:$F,5, FALSE))=TRUE, "", VLOOKUP(AA93,PRIZE_AWARD!$B:$F,5, FALSE))</f>
        <v/>
      </c>
      <c r="AC93" s="103"/>
      <c r="AD93" s="103"/>
      <c r="AE93" s="86" t="str">
        <f>IF(ISNA(VLOOKUP(AD93,RESEARCH!$B:$K,10, FALSE))=TRUE, "", VLOOKUP(AD93,RESEARCH!$B:$K,10, FALSE))</f>
        <v/>
      </c>
    </row>
    <row r="94" spans="2:31" ht="18">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4" t="str">
        <f>IF(ISNA(VLOOKUP(AA94,PRIZE_AWARD!$B:$F,5, FALSE))=TRUE, "", VLOOKUP(AA94,PRIZE_AWARD!$B:$F,5, FALSE))</f>
        <v/>
      </c>
      <c r="AC94" s="103"/>
      <c r="AD94" s="103"/>
      <c r="AE94" s="86" t="str">
        <f>IF(ISNA(VLOOKUP(AD94,RESEARCH!$B:$K,10, FALSE))=TRUE, "", VLOOKUP(AD94,RESEARCH!$B:$K,10, FALSE))</f>
        <v/>
      </c>
    </row>
    <row r="95" spans="2:31" ht="18">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4" t="str">
        <f>IF(ISNA(VLOOKUP(AA95,PRIZE_AWARD!$B:$F,5, FALSE))=TRUE, "", VLOOKUP(AA95,PRIZE_AWARD!$B:$F,5, FALSE))</f>
        <v/>
      </c>
      <c r="AC95" s="103"/>
      <c r="AD95" s="103"/>
      <c r="AE95" s="86" t="str">
        <f>IF(ISNA(VLOOKUP(AD95,RESEARCH!$B:$K,10, FALSE))=TRUE, "", VLOOKUP(AD95,RESEARCH!$B:$K,10, FALSE))</f>
        <v/>
      </c>
    </row>
    <row r="96" spans="2:31" ht="18">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4" t="str">
        <f>IF(ISNA(VLOOKUP(AA96,PRIZE_AWARD!$B:$F,5, FALSE))=TRUE, "", VLOOKUP(AA96,PRIZE_AWARD!$B:$F,5, FALSE))</f>
        <v/>
      </c>
      <c r="AC96" s="103"/>
      <c r="AD96" s="103"/>
      <c r="AE96" s="86" t="str">
        <f>IF(ISNA(VLOOKUP(AD96,RESEARCH!$B:$K,10, FALSE))=TRUE, "", VLOOKUP(AD96,RESEARCH!$B:$K,10, FALSE))</f>
        <v/>
      </c>
    </row>
    <row r="97" spans="2:31" ht="18">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4" t="str">
        <f>IF(ISNA(VLOOKUP(AA97,PRIZE_AWARD!$B:$F,5, FALSE))=TRUE, "", VLOOKUP(AA97,PRIZE_AWARD!$B:$F,5, FALSE))</f>
        <v/>
      </c>
      <c r="AC97" s="103"/>
      <c r="AD97" s="103"/>
      <c r="AE97" s="86" t="str">
        <f>IF(ISNA(VLOOKUP(AD97,RESEARCH!$B:$K,10, FALSE))=TRUE, "", VLOOKUP(AD97,RESEARCH!$B:$K,10, FALSE))</f>
        <v/>
      </c>
    </row>
    <row r="98" spans="2:31" ht="18">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4" t="str">
        <f>IF(ISNA(VLOOKUP(AA98,PRIZE_AWARD!$B:$F,5, FALSE))=TRUE, "", VLOOKUP(AA98,PRIZE_AWARD!$B:$F,5, FALSE))</f>
        <v/>
      </c>
      <c r="AC98" s="103"/>
      <c r="AD98" s="103"/>
      <c r="AE98" s="86" t="str">
        <f>IF(ISNA(VLOOKUP(AD98,RESEARCH!$B:$K,10, FALSE))=TRUE, "", VLOOKUP(AD98,RESEARCH!$B:$K,10, FALSE))</f>
        <v/>
      </c>
    </row>
    <row r="99" spans="2:31" ht="18">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4" t="str">
        <f>IF(ISNA(VLOOKUP(AA99,PRIZE_AWARD!$B:$F,5, FALSE))=TRUE, "", VLOOKUP(AA99,PRIZE_AWARD!$B:$F,5, FALSE))</f>
        <v/>
      </c>
      <c r="AC99" s="103"/>
      <c r="AD99" s="103"/>
      <c r="AE99" s="86" t="str">
        <f>IF(ISNA(VLOOKUP(AD99,RESEARCH!$B:$K,10, FALSE))=TRUE, "", VLOOKUP(AD99,RESEARCH!$B:$K,10, FALSE))</f>
        <v/>
      </c>
    </row>
    <row r="100" spans="2:31" ht="18">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4" t="str">
        <f>IF(ISNA(VLOOKUP(AA100,PRIZE_AWARD!$B:$F,5, FALSE))=TRUE, "", VLOOKUP(AA100,PRIZE_AWARD!$B:$F,5, FALSE))</f>
        <v/>
      </c>
      <c r="AC100" s="103"/>
      <c r="AD100" s="103"/>
      <c r="AE100" s="86" t="str">
        <f>IF(ISNA(VLOOKUP(AD100,RESEARCH!$B:$K,10, FALSE))=TRUE, "", VLOOKUP(AD100,RESEARCH!$B:$K,10, FALSE))</f>
        <v/>
      </c>
    </row>
    <row r="101" spans="2:31" ht="18">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4" t="str">
        <f>IF(ISNA(VLOOKUP(AA101,PRIZE_AWARD!$B:$F,5, FALSE))=TRUE, "", VLOOKUP(AA101,PRIZE_AWARD!$B:$F,5, FALSE))</f>
        <v/>
      </c>
      <c r="AC101" s="103"/>
      <c r="AD101" s="103"/>
      <c r="AE101" s="86" t="str">
        <f>IF(ISNA(VLOOKUP(AD101,RESEARCH!$B:$K,10, FALSE))=TRUE, "", VLOOKUP(AD101,RESEARCH!$B:$K,10, FALSE))</f>
        <v/>
      </c>
    </row>
    <row r="102" spans="2:31" ht="18">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4" t="str">
        <f>IF(ISNA(VLOOKUP(AA102,PRIZE_AWARD!$B:$F,5, FALSE))=TRUE, "", VLOOKUP(AA102,PRIZE_AWARD!$B:$F,5, FALSE))</f>
        <v/>
      </c>
      <c r="AC102" s="103"/>
      <c r="AD102" s="103"/>
      <c r="AE102" s="86" t="str">
        <f>IF(ISNA(VLOOKUP(AD102,RESEARCH!$B:$K,10, FALSE))=TRUE, "", VLOOKUP(AD102,RESEARCH!$B:$K,10, FALSE))</f>
        <v/>
      </c>
    </row>
    <row r="103" spans="2:31" ht="18">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4" t="str">
        <f>IF(ISNA(VLOOKUP(AA103,PRIZE_AWARD!$B:$F,5, FALSE))=TRUE, "", VLOOKUP(AA103,PRIZE_AWARD!$B:$F,5, FALSE))</f>
        <v/>
      </c>
      <c r="AC103" s="103"/>
      <c r="AD103" s="103"/>
      <c r="AE103" s="86" t="str">
        <f>IF(ISNA(VLOOKUP(AD103,RESEARCH!$B:$K,10, FALSE))=TRUE, "", VLOOKUP(AD103,RESEARCH!$B:$K,10, FALSE))</f>
        <v/>
      </c>
    </row>
    <row r="104" spans="2:31" ht="18">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c r="AA104" s="103"/>
      <c r="AB104" s="104" t="str">
        <f>IF(ISNA(VLOOKUP(AA104,PRIZE_AWARD!$B:$F,5, FALSE))=TRUE, "", VLOOKUP(AA104,PRIZE_AWARD!$B:$F,5, FALSE))</f>
        <v/>
      </c>
      <c r="AC104" s="103"/>
      <c r="AD104" s="103"/>
      <c r="AE104" s="86" t="str">
        <f>IF(ISNA(VLOOKUP(AD104,RESEARCH!$B:$K,10, FALSE))=TRUE, "", VLOOKUP(AD104,RESEARCH!$B:$K,10, FALSE))</f>
        <v/>
      </c>
    </row>
    <row r="105" spans="2:31" ht="18">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c r="AA105" s="103"/>
      <c r="AB105" s="104" t="str">
        <f>IF(ISNA(VLOOKUP(AA105,PRIZE_AWARD!$B:$F,5, FALSE))=TRUE, "", VLOOKUP(AA105,PRIZE_AWARD!$B:$F,5, FALSE))</f>
        <v/>
      </c>
      <c r="AC105" s="103"/>
      <c r="AD105" s="103"/>
      <c r="AE105" s="86" t="str">
        <f>IF(ISNA(VLOOKUP(AD105,RESEARCH!$B:$K,10, FALSE))=TRUE, "", VLOOKUP(AD105,RESEARCH!$B:$K,10, FALSE))</f>
        <v/>
      </c>
    </row>
    <row r="106" spans="2:31" ht="18">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c r="AA106" s="103"/>
      <c r="AB106" s="104" t="str">
        <f>IF(ISNA(VLOOKUP(AA106,PRIZE_AWARD!$B:$F,5, FALSE))=TRUE, "", VLOOKUP(AA106,PRIZE_AWARD!$B:$F,5, FALSE))</f>
        <v/>
      </c>
      <c r="AC106" s="103"/>
      <c r="AD106" s="103"/>
      <c r="AE106" s="86" t="str">
        <f>IF(ISNA(VLOOKUP(AD106,RESEARCH!$B:$K,10, FALSE))=TRUE, "", VLOOKUP(AD106,RESEARCH!$B:$K,10, FALSE))</f>
        <v/>
      </c>
    </row>
    <row r="107" spans="2:31" ht="18">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c r="AA107" s="103"/>
      <c r="AB107" s="104" t="str">
        <f>IF(ISNA(VLOOKUP(AA107,PRIZE_AWARD!$B:$F,5, FALSE))=TRUE, "", VLOOKUP(AA107,PRIZE_AWARD!$B:$F,5, FALSE))</f>
        <v/>
      </c>
      <c r="AC107" s="103"/>
      <c r="AD107" s="103"/>
      <c r="AE107" s="86" t="str">
        <f>IF(ISNA(VLOOKUP(AD107,RESEARCH!$B:$K,10, FALSE))=TRUE, "", VLOOKUP(AD107,RESEARCH!$B:$K,10, FALSE))</f>
        <v/>
      </c>
    </row>
    <row r="108" spans="2:31" ht="18">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c r="AA108" s="103"/>
      <c r="AB108" s="104" t="str">
        <f>IF(ISNA(VLOOKUP(AA108,PRIZE_AWARD!$B:$F,5, FALSE))=TRUE, "", VLOOKUP(AA108,PRIZE_AWARD!$B:$F,5, FALSE))</f>
        <v/>
      </c>
      <c r="AC108" s="103"/>
      <c r="AD108" s="103"/>
      <c r="AE108" s="86" t="str">
        <f>IF(ISNA(VLOOKUP(AD108,RESEARCH!$B:$K,10, FALSE))=TRUE, "", VLOOKUP(AD108,RESEARCH!$B:$K,10, FALSE))</f>
        <v/>
      </c>
    </row>
    <row r="109" spans="2:31" ht="18">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c r="AA109" s="103"/>
      <c r="AB109" s="104" t="str">
        <f>IF(ISNA(VLOOKUP(AA109,PRIZE_AWARD!$B:$F,5, FALSE))=TRUE, "", VLOOKUP(AA109,PRIZE_AWARD!$B:$F,5, FALSE))</f>
        <v/>
      </c>
      <c r="AC109" s="103"/>
      <c r="AD109" s="103"/>
      <c r="AE109" s="86" t="str">
        <f>IF(ISNA(VLOOKUP(AD109,RESEARCH!$B:$K,10, FALSE))=TRUE, "", VLOOKUP(AD109,RESEARCH!$B:$K,10, FALSE))</f>
        <v/>
      </c>
    </row>
    <row r="110" spans="2:31" ht="18">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4" t="str">
        <f>IF(ISNA(VLOOKUP(AA110,PRIZE_AWARD!$B:$F,5, FALSE))=TRUE, "", VLOOKUP(AA110,PRIZE_AWARD!$B:$F,5, FALSE))</f>
        <v/>
      </c>
      <c r="AC110" s="103"/>
      <c r="AD110" s="103"/>
      <c r="AE110" s="86" t="str">
        <f>IF(ISNA(VLOOKUP(AD110,RESEARCH!$B:$K,10, FALSE))=TRUE, "", VLOOKUP(AD110,RESEARCH!$B:$K,10, FALSE))</f>
        <v/>
      </c>
    </row>
    <row r="111" spans="2:31" ht="18">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c r="AA111" s="103"/>
      <c r="AB111" s="104" t="str">
        <f>IF(ISNA(VLOOKUP(AA111,PRIZE_AWARD!$B:$F,5, FALSE))=TRUE, "", VLOOKUP(AA111,PRIZE_AWARD!$B:$F,5, FALSE))</f>
        <v/>
      </c>
      <c r="AC111" s="103"/>
      <c r="AD111" s="103"/>
      <c r="AE111" s="86" t="str">
        <f>IF(ISNA(VLOOKUP(AD111,RESEARCH!$B:$K,10, FALSE))=TRUE, "", VLOOKUP(AD111,RESEARCH!$B:$K,10, FALSE))</f>
        <v/>
      </c>
    </row>
    <row r="112" spans="2:31" ht="18">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c r="AA112" s="103"/>
      <c r="AB112" s="104" t="str">
        <f>IF(ISNA(VLOOKUP(AA112,PRIZE_AWARD!$B:$F,5, FALSE))=TRUE, "", VLOOKUP(AA112,PRIZE_AWARD!$B:$F,5, FALSE))</f>
        <v/>
      </c>
      <c r="AC112" s="103"/>
      <c r="AD112" s="103"/>
      <c r="AE112" s="86" t="str">
        <f>IF(ISNA(VLOOKUP(AD112,RESEARCH!$B:$K,10, FALSE))=TRUE, "", VLOOKUP(AD112,RESEARCH!$B:$K,10, FALSE))</f>
        <v/>
      </c>
    </row>
    <row r="113" spans="2:31" ht="18">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4" t="str">
        <f>IF(ISNA(VLOOKUP(AA113,PRIZE_AWARD!$B:$F,5, FALSE))=TRUE, "", VLOOKUP(AA113,PRIZE_AWARD!$B:$F,5, FALSE))</f>
        <v/>
      </c>
      <c r="AC113" s="103"/>
      <c r="AD113" s="103"/>
      <c r="AE113" s="86" t="str">
        <f>IF(ISNA(VLOOKUP(AD113,RESEARCH!$B:$K,10, FALSE))=TRUE, "", VLOOKUP(AD113,RESEARCH!$B:$K,10, FALSE))</f>
        <v/>
      </c>
    </row>
    <row r="114" spans="2:31" ht="18">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c r="AA114" s="103"/>
      <c r="AB114" s="104" t="str">
        <f>IF(ISNA(VLOOKUP(AA114,PRIZE_AWARD!$B:$F,5, FALSE))=TRUE, "", VLOOKUP(AA114,PRIZE_AWARD!$B:$F,5, FALSE))</f>
        <v/>
      </c>
      <c r="AC114" s="103"/>
      <c r="AD114" s="103"/>
      <c r="AE114" s="86" t="str">
        <f>IF(ISNA(VLOOKUP(AD114,RESEARCH!$B:$K,10, FALSE))=TRUE, "", VLOOKUP(AD114,RESEARCH!$B:$K,10, FALSE))</f>
        <v/>
      </c>
    </row>
    <row r="115" spans="2:31" ht="18">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c r="AA115" s="103"/>
      <c r="AB115" s="104" t="str">
        <f>IF(ISNA(VLOOKUP(AA115,PRIZE_AWARD!$B:$F,5, FALSE))=TRUE, "", VLOOKUP(AA115,PRIZE_AWARD!$B:$F,5, FALSE))</f>
        <v/>
      </c>
      <c r="AC115" s="103"/>
      <c r="AD115" s="103"/>
      <c r="AE115" s="86" t="str">
        <f>IF(ISNA(VLOOKUP(AD115,RESEARCH!$B:$K,10, FALSE))=TRUE, "", VLOOKUP(AD115,RESEARCH!$B:$K,10, FALSE))</f>
        <v/>
      </c>
    </row>
    <row r="116" spans="2:31" ht="18">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c r="AA116" s="103"/>
      <c r="AB116" s="104" t="str">
        <f>IF(ISNA(VLOOKUP(AA116,PRIZE_AWARD!$B:$F,5, FALSE))=TRUE, "", VLOOKUP(AA116,PRIZE_AWARD!$B:$F,5, FALSE))</f>
        <v/>
      </c>
      <c r="AC116" s="103"/>
      <c r="AD116" s="103"/>
      <c r="AE116" s="86" t="str">
        <f>IF(ISNA(VLOOKUP(AD116,RESEARCH!$B:$K,10, FALSE))=TRUE, "", VLOOKUP(AD116,RESEARCH!$B:$K,10, FALSE))</f>
        <v/>
      </c>
    </row>
    <row r="117" spans="2:31" ht="18">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c r="AA117" s="103"/>
      <c r="AB117" s="104" t="str">
        <f>IF(ISNA(VLOOKUP(AA117,PRIZE_AWARD!$B:$F,5, FALSE))=TRUE, "", VLOOKUP(AA117,PRIZE_AWARD!$B:$F,5, FALSE))</f>
        <v/>
      </c>
      <c r="AC117" s="103"/>
      <c r="AD117" s="103"/>
      <c r="AE117" s="86" t="str">
        <f>IF(ISNA(VLOOKUP(AD117,RESEARCH!$B:$K,10, FALSE))=TRUE, "", VLOOKUP(AD117,RESEARCH!$B:$K,10, FALSE))</f>
        <v/>
      </c>
    </row>
    <row r="118" spans="2:31" ht="18">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c r="AA118" s="103"/>
      <c r="AB118" s="104" t="str">
        <f>IF(ISNA(VLOOKUP(AA118,PRIZE_AWARD!$B:$F,5, FALSE))=TRUE, "", VLOOKUP(AA118,PRIZE_AWARD!$B:$F,5, FALSE))</f>
        <v/>
      </c>
      <c r="AC118" s="103"/>
      <c r="AD118" s="103"/>
      <c r="AE118" s="86" t="str">
        <f>IF(ISNA(VLOOKUP(AD118,RESEARCH!$B:$K,10, FALSE))=TRUE, "", VLOOKUP(AD118,RESEARCH!$B:$K,10, FALSE))</f>
        <v/>
      </c>
    </row>
    <row r="119" spans="2:31" ht="18">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c r="AA119" s="103"/>
      <c r="AB119" s="104" t="str">
        <f>IF(ISNA(VLOOKUP(AA119,PRIZE_AWARD!$B:$F,5, FALSE))=TRUE, "", VLOOKUP(AA119,PRIZE_AWARD!$B:$F,5, FALSE))</f>
        <v/>
      </c>
      <c r="AC119" s="103"/>
      <c r="AD119" s="103"/>
      <c r="AE119" s="86" t="str">
        <f>IF(ISNA(VLOOKUP(AD119,RESEARCH!$B:$K,10, FALSE))=TRUE, "", VLOOKUP(AD119,RESEARCH!$B:$K,10, FALSE))</f>
        <v/>
      </c>
    </row>
    <row r="120" spans="2:31" ht="18">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c r="AA120" s="103"/>
      <c r="AB120" s="104" t="str">
        <f>IF(ISNA(VLOOKUP(AA120,PRIZE_AWARD!$B:$F,5, FALSE))=TRUE, "", VLOOKUP(AA120,PRIZE_AWARD!$B:$F,5, FALSE))</f>
        <v/>
      </c>
      <c r="AC120" s="103"/>
      <c r="AD120" s="103"/>
      <c r="AE120" s="86" t="str">
        <f>IF(ISNA(VLOOKUP(AD120,RESEARCH!$B:$K,10, FALSE))=TRUE, "", VLOOKUP(AD120,RESEARCH!$B:$K,10, FALSE))</f>
        <v/>
      </c>
    </row>
    <row r="121" spans="2:31" ht="18">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c r="AA121" s="103"/>
      <c r="AB121" s="104" t="str">
        <f>IF(ISNA(VLOOKUP(AA121,PRIZE_AWARD!$B:$F,5, FALSE))=TRUE, "", VLOOKUP(AA121,PRIZE_AWARD!$B:$F,5, FALSE))</f>
        <v/>
      </c>
      <c r="AC121" s="103"/>
      <c r="AD121" s="103"/>
      <c r="AE121" s="86" t="str">
        <f>IF(ISNA(VLOOKUP(AD121,RESEARCH!$B:$K,10, FALSE))=TRUE, "", VLOOKUP(AD121,RESEARCH!$B:$K,10, FALSE))</f>
        <v/>
      </c>
    </row>
    <row r="122" spans="2:31" ht="18">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c r="AA122" s="103"/>
      <c r="AB122" s="104" t="str">
        <f>IF(ISNA(VLOOKUP(AA122,PRIZE_AWARD!$B:$F,5, FALSE))=TRUE, "", VLOOKUP(AA122,PRIZE_AWARD!$B:$F,5, FALSE))</f>
        <v/>
      </c>
      <c r="AC122" s="103"/>
      <c r="AD122" s="103"/>
      <c r="AE122" s="86" t="str">
        <f>IF(ISNA(VLOOKUP(AD122,RESEARCH!$B:$K,10, FALSE))=TRUE, "", VLOOKUP(AD122,RESEARCH!$B:$K,10, FALSE))</f>
        <v/>
      </c>
    </row>
    <row r="123" spans="2:31" ht="18">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c r="AA123" s="103"/>
      <c r="AB123" s="104" t="str">
        <f>IF(ISNA(VLOOKUP(AA123,PRIZE_AWARD!$B:$F,5, FALSE))=TRUE, "", VLOOKUP(AA123,PRIZE_AWARD!$B:$F,5, FALSE))</f>
        <v/>
      </c>
      <c r="AC123" s="103"/>
      <c r="AD123" s="103"/>
      <c r="AE123" s="86" t="str">
        <f>IF(ISNA(VLOOKUP(AD123,RESEARCH!$B:$K,10, FALSE))=TRUE, "", VLOOKUP(AD123,RESEARCH!$B:$K,10, FALSE))</f>
        <v/>
      </c>
    </row>
    <row r="124" spans="2:31" ht="18">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c r="AA124" s="103"/>
      <c r="AB124" s="104" t="str">
        <f>IF(ISNA(VLOOKUP(AA124,PRIZE_AWARD!$B:$F,5, FALSE))=TRUE, "", VLOOKUP(AA124,PRIZE_AWARD!$B:$F,5, FALSE))</f>
        <v/>
      </c>
      <c r="AC124" s="103"/>
      <c r="AD124" s="103"/>
      <c r="AE124" s="86" t="str">
        <f>IF(ISNA(VLOOKUP(AD124,RESEARCH!$B:$K,10, FALSE))=TRUE, "", VLOOKUP(AD124,RESEARCH!$B:$K,10, FALSE))</f>
        <v/>
      </c>
    </row>
    <row r="125" spans="2:31" ht="18">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c r="AA125" s="103"/>
      <c r="AB125" s="104" t="str">
        <f>IF(ISNA(VLOOKUP(AA125,PRIZE_AWARD!$B:$F,5, FALSE))=TRUE, "", VLOOKUP(AA125,PRIZE_AWARD!$B:$F,5, FALSE))</f>
        <v/>
      </c>
      <c r="AC125" s="103"/>
      <c r="AD125" s="103"/>
      <c r="AE125" s="86" t="str">
        <f>IF(ISNA(VLOOKUP(AD125,RESEARCH!$B:$K,10, FALSE))=TRUE, "", VLOOKUP(AD125,RESEARCH!$B:$K,10, FALSE))</f>
        <v/>
      </c>
    </row>
    <row r="126" spans="2:31" ht="18">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c r="AA126" s="103"/>
      <c r="AB126" s="104" t="str">
        <f>IF(ISNA(VLOOKUP(AA126,PRIZE_AWARD!$B:$F,5, FALSE))=TRUE, "", VLOOKUP(AA126,PRIZE_AWARD!$B:$F,5, FALSE))</f>
        <v/>
      </c>
      <c r="AC126" s="103"/>
      <c r="AD126" s="103"/>
      <c r="AE126" s="86" t="str">
        <f>IF(ISNA(VLOOKUP(AD126,RESEARCH!$B:$K,10, FALSE))=TRUE, "", VLOOKUP(AD126,RESEARCH!$B:$K,10, FALSE))</f>
        <v/>
      </c>
    </row>
    <row r="127" spans="2:31" ht="18">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c r="AA127" s="103"/>
      <c r="AB127" s="104" t="str">
        <f>IF(ISNA(VLOOKUP(AA127,PRIZE_AWARD!$B:$F,5, FALSE))=TRUE, "", VLOOKUP(AA127,PRIZE_AWARD!$B:$F,5, FALSE))</f>
        <v/>
      </c>
      <c r="AC127" s="103"/>
      <c r="AD127" s="103"/>
      <c r="AE127" s="86" t="str">
        <f>IF(ISNA(VLOOKUP(AD127,RESEARCH!$B:$K,10, FALSE))=TRUE, "", VLOOKUP(AD127,RESEARCH!$B:$K,10, FALSE))</f>
        <v/>
      </c>
    </row>
    <row r="128" spans="2:31" ht="18">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c r="AA128" s="103"/>
      <c r="AB128" s="104" t="str">
        <f>IF(ISNA(VLOOKUP(AA128,PRIZE_AWARD!$B:$F,5, FALSE))=TRUE, "", VLOOKUP(AA128,PRIZE_AWARD!$B:$F,5, FALSE))</f>
        <v/>
      </c>
      <c r="AC128" s="103"/>
      <c r="AD128" s="103"/>
      <c r="AE128" s="86" t="str">
        <f>IF(ISNA(VLOOKUP(AD128,RESEARCH!$B:$K,10, FALSE))=TRUE, "", VLOOKUP(AD128,RESEARCH!$B:$K,10, FALSE))</f>
        <v/>
      </c>
    </row>
    <row r="129" spans="2:31" ht="18">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c r="AA129" s="103"/>
      <c r="AB129" s="104" t="str">
        <f>IF(ISNA(VLOOKUP(AA129,PRIZE_AWARD!$B:$F,5, FALSE))=TRUE, "", VLOOKUP(AA129,PRIZE_AWARD!$B:$F,5, FALSE))</f>
        <v/>
      </c>
      <c r="AC129" s="103"/>
      <c r="AD129" s="103"/>
      <c r="AE129" s="86" t="str">
        <f>IF(ISNA(VLOOKUP(AD129,RESEARCH!$B:$K,10, FALSE))=TRUE, "", VLOOKUP(AD129,RESEARCH!$B:$K,10, FALSE))</f>
        <v/>
      </c>
    </row>
    <row r="130" spans="2:31" ht="18">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c r="AA130" s="103"/>
      <c r="AB130" s="104" t="str">
        <f>IF(ISNA(VLOOKUP(AA130,PRIZE_AWARD!$B:$F,5, FALSE))=TRUE, "", VLOOKUP(AA130,PRIZE_AWARD!$B:$F,5, FALSE))</f>
        <v/>
      </c>
      <c r="AC130" s="103"/>
      <c r="AD130" s="103"/>
      <c r="AE130" s="86" t="str">
        <f>IF(ISNA(VLOOKUP(AD130,RESEARCH!$B:$K,10, FALSE))=TRUE, "", VLOOKUP(AD130,RESEARCH!$B:$K,10, FALSE))</f>
        <v/>
      </c>
    </row>
    <row r="131" spans="2:31" ht="18">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c r="AA131" s="103"/>
      <c r="AB131" s="104" t="str">
        <f>IF(ISNA(VLOOKUP(AA131,PRIZE_AWARD!$B:$F,5, FALSE))=TRUE, "", VLOOKUP(AA131,PRIZE_AWARD!$B:$F,5, FALSE))</f>
        <v/>
      </c>
      <c r="AC131" s="103"/>
      <c r="AD131" s="103"/>
      <c r="AE131" s="86" t="str">
        <f>IF(ISNA(VLOOKUP(AD131,RESEARCH!$B:$K,10, FALSE))=TRUE, "", VLOOKUP(AD131,RESEARCH!$B:$K,10, FALSE))</f>
        <v/>
      </c>
    </row>
    <row r="132" spans="2:31" ht="18">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4" t="str">
        <f>IF(ISNA(VLOOKUP(AA132,PRIZE_AWARD!$B:$F,5, FALSE))=TRUE, "", VLOOKUP(AA132,PRIZE_AWARD!$B:$F,5, FALSE))</f>
        <v/>
      </c>
      <c r="AC132" s="103"/>
      <c r="AD132" s="103"/>
      <c r="AE132" s="86" t="str">
        <f>IF(ISNA(VLOOKUP(AD132,RESEARCH!$B:$K,10, FALSE))=TRUE, "", VLOOKUP(AD132,RESEARCH!$B:$K,10, FALSE))</f>
        <v/>
      </c>
    </row>
    <row r="133" spans="2:31" ht="18">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c r="AA133" s="103"/>
      <c r="AB133" s="104" t="str">
        <f>IF(ISNA(VLOOKUP(AA133,PRIZE_AWARD!$B:$F,5, FALSE))=TRUE, "", VLOOKUP(AA133,PRIZE_AWARD!$B:$F,5, FALSE))</f>
        <v/>
      </c>
      <c r="AC133" s="103"/>
      <c r="AD133" s="103"/>
      <c r="AE133" s="86" t="str">
        <f>IF(ISNA(VLOOKUP(AD133,RESEARCH!$B:$K,10, FALSE))=TRUE, "", VLOOKUP(AD133,RESEARCH!$B:$K,10, FALSE))</f>
        <v/>
      </c>
    </row>
    <row r="134" spans="2:31" ht="18">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c r="AA134" s="103"/>
      <c r="AB134" s="104" t="str">
        <f>IF(ISNA(VLOOKUP(AA134,PRIZE_AWARD!$B:$F,5, FALSE))=TRUE, "", VLOOKUP(AA134,PRIZE_AWARD!$B:$F,5, FALSE))</f>
        <v/>
      </c>
      <c r="AC134" s="103"/>
      <c r="AD134" s="103"/>
      <c r="AE134" s="86" t="str">
        <f>IF(ISNA(VLOOKUP(AD134,RESEARCH!$B:$K,10, FALSE))=TRUE, "", VLOOKUP(AD134,RESEARCH!$B:$K,10, FALSE))</f>
        <v/>
      </c>
    </row>
    <row r="135" spans="2:31" ht="18">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c r="AA135" s="103"/>
      <c r="AB135" s="104" t="str">
        <f>IF(ISNA(VLOOKUP(AA135,PRIZE_AWARD!$B:$F,5, FALSE))=TRUE, "", VLOOKUP(AA135,PRIZE_AWARD!$B:$F,5, FALSE))</f>
        <v/>
      </c>
      <c r="AC135" s="103"/>
      <c r="AD135" s="103"/>
      <c r="AE135" s="86" t="str">
        <f>IF(ISNA(VLOOKUP(AD135,RESEARCH!$B:$K,10, FALSE))=TRUE, "", VLOOKUP(AD135,RESEARCH!$B:$K,10, FALSE))</f>
        <v/>
      </c>
    </row>
    <row r="136" spans="2:31" ht="18">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c r="AA136" s="103"/>
      <c r="AB136" s="104" t="str">
        <f>IF(ISNA(VLOOKUP(AA136,PRIZE_AWARD!$B:$F,5, FALSE))=TRUE, "", VLOOKUP(AA136,PRIZE_AWARD!$B:$F,5, FALSE))</f>
        <v/>
      </c>
      <c r="AC136" s="103"/>
      <c r="AD136" s="103"/>
      <c r="AE136" s="86" t="str">
        <f>IF(ISNA(VLOOKUP(AD136,RESEARCH!$B:$K,10, FALSE))=TRUE, "", VLOOKUP(AD136,RESEARCH!$B:$K,10, FALSE))</f>
        <v/>
      </c>
    </row>
    <row r="137" spans="2:31" ht="18">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c r="AA137" s="103"/>
      <c r="AB137" s="104" t="str">
        <f>IF(ISNA(VLOOKUP(AA137,PRIZE_AWARD!$B:$F,5, FALSE))=TRUE, "", VLOOKUP(AA137,PRIZE_AWARD!$B:$F,5, FALSE))</f>
        <v/>
      </c>
      <c r="AC137" s="103"/>
      <c r="AD137" s="103"/>
      <c r="AE137" s="86" t="str">
        <f>IF(ISNA(VLOOKUP(AD137,RESEARCH!$B:$K,10, FALSE))=TRUE, "", VLOOKUP(AD137,RESEARCH!$B:$K,10, FALSE))</f>
        <v/>
      </c>
    </row>
    <row r="138" spans="2:31" ht="18">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c r="AA138" s="103"/>
      <c r="AB138" s="104" t="str">
        <f>IF(ISNA(VLOOKUP(AA138,PRIZE_AWARD!$B:$F,5, FALSE))=TRUE, "", VLOOKUP(AA138,PRIZE_AWARD!$B:$F,5, FALSE))</f>
        <v/>
      </c>
      <c r="AC138" s="103"/>
      <c r="AD138" s="103"/>
      <c r="AE138" s="86" t="str">
        <f>IF(ISNA(VLOOKUP(AD138,RESEARCH!$B:$K,10, FALSE))=TRUE, "", VLOOKUP(AD138,RESEARCH!$B:$K,10, FALSE))</f>
        <v/>
      </c>
    </row>
    <row r="139" spans="2:31" ht="18">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c r="AA139" s="103"/>
      <c r="AB139" s="104" t="str">
        <f>IF(ISNA(VLOOKUP(AA139,PRIZE_AWARD!$B:$F,5, FALSE))=TRUE, "", VLOOKUP(AA139,PRIZE_AWARD!$B:$F,5, FALSE))</f>
        <v/>
      </c>
      <c r="AC139" s="103"/>
      <c r="AD139" s="103"/>
      <c r="AE139" s="86" t="str">
        <f>IF(ISNA(VLOOKUP(AD139,RESEARCH!$B:$K,10, FALSE))=TRUE, "", VLOOKUP(AD139,RESEARCH!$B:$K,10, FALSE))</f>
        <v/>
      </c>
    </row>
    <row r="140" spans="2:31" ht="18">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c r="AA140" s="103"/>
      <c r="AB140" s="104" t="str">
        <f>IF(ISNA(VLOOKUP(AA140,PRIZE_AWARD!$B:$F,5, FALSE))=TRUE, "", VLOOKUP(AA140,PRIZE_AWARD!$B:$F,5, FALSE))</f>
        <v/>
      </c>
      <c r="AC140" s="103"/>
      <c r="AD140" s="103"/>
      <c r="AE140" s="86" t="str">
        <f>IF(ISNA(VLOOKUP(AD140,RESEARCH!$B:$K,10, FALSE))=TRUE, "", VLOOKUP(AD140,RESEARCH!$B:$K,10, FALSE))</f>
        <v/>
      </c>
    </row>
    <row r="141" spans="2:31" ht="18">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c r="AA141" s="103"/>
      <c r="AB141" s="104" t="str">
        <f>IF(ISNA(VLOOKUP(AA141,PRIZE_AWARD!$B:$F,5, FALSE))=TRUE, "", VLOOKUP(AA141,PRIZE_AWARD!$B:$F,5, FALSE))</f>
        <v/>
      </c>
      <c r="AC141" s="103"/>
      <c r="AD141" s="103"/>
      <c r="AE141" s="86" t="str">
        <f>IF(ISNA(VLOOKUP(AD141,RESEARCH!$B:$K,10, FALSE))=TRUE, "", VLOOKUP(AD141,RESEARCH!$B:$K,10, FALSE))</f>
        <v/>
      </c>
    </row>
    <row r="142" spans="2:31" ht="18">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c r="AA142" s="103"/>
      <c r="AB142" s="104" t="str">
        <f>IF(ISNA(VLOOKUP(AA142,PRIZE_AWARD!$B:$F,5, FALSE))=TRUE, "", VLOOKUP(AA142,PRIZE_AWARD!$B:$F,5, FALSE))</f>
        <v/>
      </c>
      <c r="AC142" s="103"/>
      <c r="AD142" s="103"/>
      <c r="AE142" s="86" t="str">
        <f>IF(ISNA(VLOOKUP(AD142,RESEARCH!$B:$K,10, FALSE))=TRUE, "", VLOOKUP(AD142,RESEARCH!$B:$K,10, FALSE))</f>
        <v/>
      </c>
    </row>
    <row r="143" spans="2:31" ht="18">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c r="AA143" s="103"/>
      <c r="AB143" s="104" t="str">
        <f>IF(ISNA(VLOOKUP(AA143,PRIZE_AWARD!$B:$F,5, FALSE))=TRUE, "", VLOOKUP(AA143,PRIZE_AWARD!$B:$F,5, FALSE))</f>
        <v/>
      </c>
      <c r="AC143" s="103"/>
      <c r="AD143" s="103"/>
      <c r="AE143" s="86" t="str">
        <f>IF(ISNA(VLOOKUP(AD143,RESEARCH!$B:$K,10, FALSE))=TRUE, "", VLOOKUP(AD143,RESEARCH!$B:$K,10, FALSE))</f>
        <v/>
      </c>
    </row>
    <row r="144" spans="2:31" ht="18">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c r="AA144" s="103"/>
      <c r="AB144" s="104" t="str">
        <f>IF(ISNA(VLOOKUP(AA144,PRIZE_AWARD!$B:$F,5, FALSE))=TRUE, "", VLOOKUP(AA144,PRIZE_AWARD!$B:$F,5, FALSE))</f>
        <v/>
      </c>
      <c r="AC144" s="103"/>
      <c r="AD144" s="103"/>
      <c r="AE144" s="86" t="str">
        <f>IF(ISNA(VLOOKUP(AD144,RESEARCH!$B:$K,10, FALSE))=TRUE, "", VLOOKUP(AD144,RESEARCH!$B:$K,10, FALSE))</f>
        <v/>
      </c>
    </row>
    <row r="145" spans="2:31" ht="18">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c r="AA145" s="103"/>
      <c r="AB145" s="104" t="str">
        <f>IF(ISNA(VLOOKUP(AA145,PRIZE_AWARD!$B:$F,5, FALSE))=TRUE, "", VLOOKUP(AA145,PRIZE_AWARD!$B:$F,5, FALSE))</f>
        <v/>
      </c>
      <c r="AC145" s="103"/>
      <c r="AD145" s="103"/>
      <c r="AE145" s="86" t="str">
        <f>IF(ISNA(VLOOKUP(AD145,RESEARCH!$B:$K,10, FALSE))=TRUE, "", VLOOKUP(AD145,RESEARCH!$B:$K,10, FALSE))</f>
        <v/>
      </c>
    </row>
    <row r="146" spans="2:31" ht="18">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c r="AA146" s="103"/>
      <c r="AB146" s="104" t="str">
        <f>IF(ISNA(VLOOKUP(AA146,PRIZE_AWARD!$B:$F,5, FALSE))=TRUE, "", VLOOKUP(AA146,PRIZE_AWARD!$B:$F,5, FALSE))</f>
        <v/>
      </c>
      <c r="AC146" s="103"/>
      <c r="AD146" s="103"/>
      <c r="AE146" s="86" t="str">
        <f>IF(ISNA(VLOOKUP(AD146,RESEARCH!$B:$K,10, FALSE))=TRUE, "", VLOOKUP(AD146,RESEARCH!$B:$K,10, FALSE))</f>
        <v/>
      </c>
    </row>
    <row r="147" spans="2:31" ht="18">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c r="AA147" s="103"/>
      <c r="AB147" s="104" t="str">
        <f>IF(ISNA(VLOOKUP(AA147,PRIZE_AWARD!$B:$F,5, FALSE))=TRUE, "", VLOOKUP(AA147,PRIZE_AWARD!$B:$F,5, FALSE))</f>
        <v/>
      </c>
      <c r="AC147" s="103"/>
      <c r="AD147" s="103"/>
      <c r="AE147" s="86" t="str">
        <f>IF(ISNA(VLOOKUP(AD147,RESEARCH!$B:$K,10, FALSE))=TRUE, "", VLOOKUP(AD147,RESEARCH!$B:$K,10, FALSE))</f>
        <v/>
      </c>
    </row>
    <row r="148" spans="2:31" ht="18">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c r="AA148" s="103"/>
      <c r="AB148" s="104" t="str">
        <f>IF(ISNA(VLOOKUP(AA148,PRIZE_AWARD!$B:$F,5, FALSE))=TRUE, "", VLOOKUP(AA148,PRIZE_AWARD!$B:$F,5, FALSE))</f>
        <v/>
      </c>
      <c r="AC148" s="103"/>
      <c r="AD148" s="103"/>
      <c r="AE148" s="86" t="str">
        <f>IF(ISNA(VLOOKUP(AD148,RESEARCH!$B:$K,10, FALSE))=TRUE, "", VLOOKUP(AD148,RESEARCH!$B:$K,10, FALSE))</f>
        <v/>
      </c>
    </row>
    <row r="149" spans="2:31" ht="18">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c r="AA149" s="103"/>
      <c r="AB149" s="104" t="str">
        <f>IF(ISNA(VLOOKUP(AA149,PRIZE_AWARD!$B:$F,5, FALSE))=TRUE, "", VLOOKUP(AA149,PRIZE_AWARD!$B:$F,5, FALSE))</f>
        <v/>
      </c>
      <c r="AC149" s="103"/>
      <c r="AD149" s="103"/>
      <c r="AE149" s="86" t="str">
        <f>IF(ISNA(VLOOKUP(AD149,RESEARCH!$B:$K,10, FALSE))=TRUE, "", VLOOKUP(AD149,RESEARCH!$B:$K,10, FALSE))</f>
        <v/>
      </c>
    </row>
    <row r="150" spans="2:31" ht="18">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4" t="str">
        <f>IF(ISNA(VLOOKUP(AA150,PRIZE_AWARD!$B:$F,5, FALSE))=TRUE, "", VLOOKUP(AA150,PRIZE_AWARD!$B:$F,5, FALSE))</f>
        <v/>
      </c>
      <c r="AC150" s="103"/>
      <c r="AD150" s="103"/>
      <c r="AE150" s="86" t="str">
        <f>IF(ISNA(VLOOKUP(AD150,RESEARCH!$B:$K,10, FALSE))=TRUE, "", VLOOKUP(AD150,RESEARCH!$B:$K,10, FALSE))</f>
        <v/>
      </c>
    </row>
    <row r="151" spans="2:31" ht="18">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c r="AA151" s="103"/>
      <c r="AB151" s="104" t="str">
        <f>IF(ISNA(VLOOKUP(AA151,PRIZE_AWARD!$B:$F,5, FALSE))=TRUE, "", VLOOKUP(AA151,PRIZE_AWARD!$B:$F,5, FALSE))</f>
        <v/>
      </c>
      <c r="AC151" s="103"/>
      <c r="AD151" s="103"/>
      <c r="AE151" s="86" t="str">
        <f>IF(ISNA(VLOOKUP(AD151,RESEARCH!$B:$K,10, FALSE))=TRUE, "", VLOOKUP(AD151,RESEARCH!$B:$K,10, FALSE))</f>
        <v/>
      </c>
    </row>
    <row r="152" spans="2:31" ht="18">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c r="AA152" s="103"/>
      <c r="AB152" s="104" t="str">
        <f>IF(ISNA(VLOOKUP(AA152,PRIZE_AWARD!$B:$F,5, FALSE))=TRUE, "", VLOOKUP(AA152,PRIZE_AWARD!$B:$F,5, FALSE))</f>
        <v/>
      </c>
      <c r="AC152" s="103"/>
      <c r="AD152" s="103"/>
      <c r="AE152" s="86" t="str">
        <f>IF(ISNA(VLOOKUP(AD152,RESEARCH!$B:$K,10, FALSE))=TRUE, "", VLOOKUP(AD152,RESEARCH!$B:$K,10, FALSE))</f>
        <v/>
      </c>
    </row>
    <row r="153" spans="2:31" ht="18">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c r="AA153" s="103"/>
      <c r="AB153" s="104" t="str">
        <f>IF(ISNA(VLOOKUP(AA153,PRIZE_AWARD!$B:$F,5, FALSE))=TRUE, "", VLOOKUP(AA153,PRIZE_AWARD!$B:$F,5, FALSE))</f>
        <v/>
      </c>
      <c r="AC153" s="103"/>
      <c r="AD153" s="103"/>
      <c r="AE153" s="86" t="str">
        <f>IF(ISNA(VLOOKUP(AD153,RESEARCH!$B:$K,10, FALSE))=TRUE, "", VLOOKUP(AD153,RESEARCH!$B:$K,10, FALSE))</f>
        <v/>
      </c>
    </row>
    <row r="154" spans="2:31" ht="18">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c r="AA154" s="103"/>
      <c r="AB154" s="104" t="str">
        <f>IF(ISNA(VLOOKUP(AA154,PRIZE_AWARD!$B:$F,5, FALSE))=TRUE, "", VLOOKUP(AA154,PRIZE_AWARD!$B:$F,5, FALSE))</f>
        <v/>
      </c>
      <c r="AC154" s="103"/>
      <c r="AD154" s="103"/>
      <c r="AE154" s="86" t="str">
        <f>IF(ISNA(VLOOKUP(AD154,RESEARCH!$B:$K,10, FALSE))=TRUE, "", VLOOKUP(AD154,RESEARCH!$B:$K,10, FALSE))</f>
        <v/>
      </c>
    </row>
    <row r="155" spans="2:31" ht="18">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c r="AA155" s="103"/>
      <c r="AB155" s="104" t="str">
        <f>IF(ISNA(VLOOKUP(AA155,PRIZE_AWARD!$B:$F,5, FALSE))=TRUE, "", VLOOKUP(AA155,PRIZE_AWARD!$B:$F,5, FALSE))</f>
        <v/>
      </c>
      <c r="AC155" s="103"/>
      <c r="AD155" s="103"/>
      <c r="AE155" s="86" t="str">
        <f>IF(ISNA(VLOOKUP(AD155,RESEARCH!$B:$K,10, FALSE))=TRUE, "", VLOOKUP(AD155,RESEARCH!$B:$K,10, FALSE))</f>
        <v/>
      </c>
    </row>
    <row r="156" spans="2:31" ht="18">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c r="AA156" s="103"/>
      <c r="AB156" s="104" t="str">
        <f>IF(ISNA(VLOOKUP(AA156,PRIZE_AWARD!$B:$F,5, FALSE))=TRUE, "", VLOOKUP(AA156,PRIZE_AWARD!$B:$F,5, FALSE))</f>
        <v/>
      </c>
      <c r="AC156" s="103"/>
      <c r="AD156" s="103"/>
      <c r="AE156" s="86" t="str">
        <f>IF(ISNA(VLOOKUP(AD156,RESEARCH!$B:$K,10, FALSE))=TRUE, "", VLOOKUP(AD156,RESEARCH!$B:$K,10, FALSE))</f>
        <v/>
      </c>
    </row>
    <row r="157" spans="2:31" ht="18">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c r="AA157" s="103"/>
      <c r="AB157" s="104" t="str">
        <f>IF(ISNA(VLOOKUP(AA157,PRIZE_AWARD!$B:$F,5, FALSE))=TRUE, "", VLOOKUP(AA157,PRIZE_AWARD!$B:$F,5, FALSE))</f>
        <v/>
      </c>
      <c r="AC157" s="103"/>
      <c r="AD157" s="103"/>
      <c r="AE157" s="86" t="str">
        <f>IF(ISNA(VLOOKUP(AD157,RESEARCH!$B:$K,10, FALSE))=TRUE, "", VLOOKUP(AD157,RESEARCH!$B:$K,10, FALSE))</f>
        <v/>
      </c>
    </row>
    <row r="158" spans="2:31" ht="18">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c r="AA158" s="103"/>
      <c r="AB158" s="104" t="str">
        <f>IF(ISNA(VLOOKUP(AA158,PRIZE_AWARD!$B:$F,5, FALSE))=TRUE, "", VLOOKUP(AA158,PRIZE_AWARD!$B:$F,5, FALSE))</f>
        <v/>
      </c>
      <c r="AC158" s="103"/>
      <c r="AD158" s="103"/>
      <c r="AE158" s="86" t="str">
        <f>IF(ISNA(VLOOKUP(AD158,RESEARCH!$B:$K,10, FALSE))=TRUE, "", VLOOKUP(AD158,RESEARCH!$B:$K,10, FALSE))</f>
        <v/>
      </c>
    </row>
    <row r="159" spans="2:31" ht="18">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c r="AA159" s="103"/>
      <c r="AB159" s="104" t="str">
        <f>IF(ISNA(VLOOKUP(AA159,PRIZE_AWARD!$B:$F,5, FALSE))=TRUE, "", VLOOKUP(AA159,PRIZE_AWARD!$B:$F,5, FALSE))</f>
        <v/>
      </c>
      <c r="AC159" s="103"/>
      <c r="AD159" s="103"/>
      <c r="AE159" s="86" t="str">
        <f>IF(ISNA(VLOOKUP(AD159,RESEARCH!$B:$K,10, FALSE))=TRUE, "", VLOOKUP(AD159,RESEARCH!$B:$K,10, FALSE))</f>
        <v/>
      </c>
    </row>
    <row r="160" spans="2:31" ht="18">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c r="AA160" s="103"/>
      <c r="AB160" s="104" t="str">
        <f>IF(ISNA(VLOOKUP(AA160,PRIZE_AWARD!$B:$F,5, FALSE))=TRUE, "", VLOOKUP(AA160,PRIZE_AWARD!$B:$F,5, FALSE))</f>
        <v/>
      </c>
      <c r="AC160" s="103"/>
      <c r="AD160" s="103"/>
      <c r="AE160" s="86" t="str">
        <f>IF(ISNA(VLOOKUP(AD160,RESEARCH!$B:$K,10, FALSE))=TRUE, "", VLOOKUP(AD160,RESEARCH!$B:$K,10, FALSE))</f>
        <v/>
      </c>
    </row>
    <row r="161" spans="2:31" ht="18">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c r="AA161" s="103"/>
      <c r="AB161" s="104" t="str">
        <f>IF(ISNA(VLOOKUP(AA161,PRIZE_AWARD!$B:$F,5, FALSE))=TRUE, "", VLOOKUP(AA161,PRIZE_AWARD!$B:$F,5, FALSE))</f>
        <v/>
      </c>
      <c r="AC161" s="103"/>
      <c r="AD161" s="103"/>
      <c r="AE161" s="86" t="str">
        <f>IF(ISNA(VLOOKUP(AD161,RESEARCH!$B:$K,10, FALSE))=TRUE, "", VLOOKUP(AD161,RESEARCH!$B:$K,10, FALSE))</f>
        <v/>
      </c>
    </row>
    <row r="162" spans="2:31" ht="18">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c r="AA162" s="103"/>
      <c r="AB162" s="104" t="str">
        <f>IF(ISNA(VLOOKUP(AA162,PRIZE_AWARD!$B:$F,5, FALSE))=TRUE, "", VLOOKUP(AA162,PRIZE_AWARD!$B:$F,5, FALSE))</f>
        <v/>
      </c>
      <c r="AC162" s="103"/>
      <c r="AD162" s="103"/>
      <c r="AE162" s="86" t="str">
        <f>IF(ISNA(VLOOKUP(AD162,RESEARCH!$B:$K,10, FALSE))=TRUE, "", VLOOKUP(AD162,RESEARCH!$B:$K,10, FALSE))</f>
        <v/>
      </c>
    </row>
    <row r="163" spans="2:31" ht="18">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c r="AA163" s="103"/>
      <c r="AB163" s="104" t="str">
        <f>IF(ISNA(VLOOKUP(AA163,PRIZE_AWARD!$B:$F,5, FALSE))=TRUE, "", VLOOKUP(AA163,PRIZE_AWARD!$B:$F,5, FALSE))</f>
        <v/>
      </c>
      <c r="AC163" s="103"/>
      <c r="AD163" s="103"/>
      <c r="AE163" s="86" t="str">
        <f>IF(ISNA(VLOOKUP(AD163,RESEARCH!$B:$K,10, FALSE))=TRUE, "", VLOOKUP(AD163,RESEARCH!$B:$K,10, FALSE))</f>
        <v/>
      </c>
    </row>
    <row r="164" spans="2:31" ht="18">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c r="AA164" s="103"/>
      <c r="AB164" s="104" t="str">
        <f>IF(ISNA(VLOOKUP(AA164,PRIZE_AWARD!$B:$F,5, FALSE))=TRUE, "", VLOOKUP(AA164,PRIZE_AWARD!$B:$F,5, FALSE))</f>
        <v/>
      </c>
      <c r="AC164" s="103"/>
      <c r="AD164" s="103"/>
      <c r="AE164" s="86" t="str">
        <f>IF(ISNA(VLOOKUP(AD164,RESEARCH!$B:$K,10, FALSE))=TRUE, "", VLOOKUP(AD164,RESEARCH!$B:$K,10, FALSE))</f>
        <v/>
      </c>
    </row>
    <row r="165" spans="2:31" ht="18">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c r="AA165" s="103"/>
      <c r="AB165" s="104" t="str">
        <f>IF(ISNA(VLOOKUP(AA165,PRIZE_AWARD!$B:$F,5, FALSE))=TRUE, "", VLOOKUP(AA165,PRIZE_AWARD!$B:$F,5, FALSE))</f>
        <v/>
      </c>
      <c r="AC165" s="103"/>
      <c r="AD165" s="103"/>
      <c r="AE165" s="86" t="str">
        <f>IF(ISNA(VLOOKUP(AD165,RESEARCH!$B:$K,10, FALSE))=TRUE, "", VLOOKUP(AD165,RESEARCH!$B:$K,10, FALSE))</f>
        <v/>
      </c>
    </row>
    <row r="166" spans="2:31" ht="18">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c r="AA166" s="103"/>
      <c r="AB166" s="104" t="str">
        <f>IF(ISNA(VLOOKUP(AA166,PRIZE_AWARD!$B:$F,5, FALSE))=TRUE, "", VLOOKUP(AA166,PRIZE_AWARD!$B:$F,5, FALSE))</f>
        <v/>
      </c>
      <c r="AC166" s="103"/>
      <c r="AD166" s="103"/>
      <c r="AE166" s="86" t="str">
        <f>IF(ISNA(VLOOKUP(AD166,RESEARCH!$B:$K,10, FALSE))=TRUE, "", VLOOKUP(AD166,RESEARCH!$B:$K,10, FALSE))</f>
        <v/>
      </c>
    </row>
    <row r="167" spans="2:31" ht="18">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c r="AA167" s="103"/>
      <c r="AB167" s="104" t="str">
        <f>IF(ISNA(VLOOKUP(AA167,PRIZE_AWARD!$B:$F,5, FALSE))=TRUE, "", VLOOKUP(AA167,PRIZE_AWARD!$B:$F,5, FALSE))</f>
        <v/>
      </c>
      <c r="AC167" s="103"/>
      <c r="AD167" s="103"/>
      <c r="AE167" s="86" t="str">
        <f>IF(ISNA(VLOOKUP(AD167,RESEARCH!$B:$K,10, FALSE))=TRUE, "", VLOOKUP(AD167,RESEARCH!$B:$K,10, FALSE))</f>
        <v/>
      </c>
    </row>
    <row r="168" spans="2:31" ht="18">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c r="AA168" s="103"/>
      <c r="AB168" s="104" t="str">
        <f>IF(ISNA(VLOOKUP(AA168,PRIZE_AWARD!$B:$F,5, FALSE))=TRUE, "", VLOOKUP(AA168,PRIZE_AWARD!$B:$F,5, FALSE))</f>
        <v/>
      </c>
      <c r="AC168" s="103"/>
      <c r="AD168" s="103"/>
      <c r="AE168" s="86" t="str">
        <f>IF(ISNA(VLOOKUP(AD168,RESEARCH!$B:$K,10, FALSE))=TRUE, "", VLOOKUP(AD168,RESEARCH!$B:$K,10, FALSE))</f>
        <v/>
      </c>
    </row>
    <row r="169" spans="2:31" ht="18">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c r="AA169" s="103"/>
      <c r="AB169" s="104" t="str">
        <f>IF(ISNA(VLOOKUP(AA169,PRIZE_AWARD!$B:$F,5, FALSE))=TRUE, "", VLOOKUP(AA169,PRIZE_AWARD!$B:$F,5, FALSE))</f>
        <v/>
      </c>
      <c r="AC169" s="103"/>
      <c r="AD169" s="103"/>
      <c r="AE169" s="86" t="str">
        <f>IF(ISNA(VLOOKUP(AD169,RESEARCH!$B:$K,10, FALSE))=TRUE, "", VLOOKUP(AD169,RESEARCH!$B:$K,10, FALSE))</f>
        <v/>
      </c>
    </row>
    <row r="170" spans="2:31" ht="18">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c r="AA170" s="103"/>
      <c r="AB170" s="104" t="str">
        <f>IF(ISNA(VLOOKUP(AA170,PRIZE_AWARD!$B:$F,5, FALSE))=TRUE, "", VLOOKUP(AA170,PRIZE_AWARD!$B:$F,5, FALSE))</f>
        <v/>
      </c>
      <c r="AC170" s="103"/>
      <c r="AD170" s="103"/>
      <c r="AE170" s="86" t="str">
        <f>IF(ISNA(VLOOKUP(AD170,RESEARCH!$B:$K,10, FALSE))=TRUE, "", VLOOKUP(AD170,RESEARCH!$B:$K,10, FALSE))</f>
        <v/>
      </c>
    </row>
    <row r="171" spans="2:31" ht="18">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c r="AA171" s="103"/>
      <c r="AB171" s="104" t="str">
        <f>IF(ISNA(VLOOKUP(AA171,PRIZE_AWARD!$B:$F,5, FALSE))=TRUE, "", VLOOKUP(AA171,PRIZE_AWARD!$B:$F,5, FALSE))</f>
        <v/>
      </c>
      <c r="AC171" s="103"/>
      <c r="AD171" s="103"/>
      <c r="AE171" s="86" t="str">
        <f>IF(ISNA(VLOOKUP(AD171,RESEARCH!$B:$K,10, FALSE))=TRUE, "", VLOOKUP(AD171,RESEARCH!$B:$K,10, FALSE))</f>
        <v/>
      </c>
    </row>
    <row r="172" spans="2:31" ht="18">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c r="AA172" s="103"/>
      <c r="AB172" s="104" t="str">
        <f>IF(ISNA(VLOOKUP(AA172,PRIZE_AWARD!$B:$F,5, FALSE))=TRUE, "", VLOOKUP(AA172,PRIZE_AWARD!$B:$F,5, FALSE))</f>
        <v/>
      </c>
      <c r="AC172" s="103"/>
      <c r="AD172" s="103"/>
      <c r="AE172" s="86" t="str">
        <f>IF(ISNA(VLOOKUP(AD172,RESEARCH!$B:$K,10, FALSE))=TRUE, "", VLOOKUP(AD172,RESEARCH!$B:$K,10, FALSE))</f>
        <v/>
      </c>
    </row>
    <row r="173" spans="2:31" ht="18">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c r="AA173" s="103"/>
      <c r="AB173" s="104" t="str">
        <f>IF(ISNA(VLOOKUP(AA173,PRIZE_AWARD!$B:$F,5, FALSE))=TRUE, "", VLOOKUP(AA173,PRIZE_AWARD!$B:$F,5, FALSE))</f>
        <v/>
      </c>
      <c r="AC173" s="103"/>
      <c r="AD173" s="103"/>
      <c r="AE173" s="86" t="str">
        <f>IF(ISNA(VLOOKUP(AD173,RESEARCH!$B:$K,10, FALSE))=TRUE, "", VLOOKUP(AD173,RESEARCH!$B:$K,10, FALSE))</f>
        <v/>
      </c>
    </row>
    <row r="174" spans="2:31" ht="18">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c r="AA174" s="103"/>
      <c r="AB174" s="104" t="str">
        <f>IF(ISNA(VLOOKUP(AA174,PRIZE_AWARD!$B:$F,5, FALSE))=TRUE, "", VLOOKUP(AA174,PRIZE_AWARD!$B:$F,5, FALSE))</f>
        <v/>
      </c>
      <c r="AC174" s="103"/>
      <c r="AD174" s="103"/>
      <c r="AE174" s="86" t="str">
        <f>IF(ISNA(VLOOKUP(AD174,RESEARCH!$B:$K,10, FALSE))=TRUE, "", VLOOKUP(AD174,RESEARCH!$B:$K,10, FALSE))</f>
        <v/>
      </c>
    </row>
    <row r="175" spans="2:31" ht="18">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c r="AA175" s="103"/>
      <c r="AB175" s="104" t="str">
        <f>IF(ISNA(VLOOKUP(AA175,PRIZE_AWARD!$B:$F,5, FALSE))=TRUE, "", VLOOKUP(AA175,PRIZE_AWARD!$B:$F,5, FALSE))</f>
        <v/>
      </c>
      <c r="AC175" s="103"/>
      <c r="AD175" s="103"/>
      <c r="AE175" s="86" t="str">
        <f>IF(ISNA(VLOOKUP(AD175,RESEARCH!$B:$K,10, FALSE))=TRUE, "", VLOOKUP(AD175,RESEARCH!$B:$K,10, FALSE))</f>
        <v/>
      </c>
    </row>
    <row r="176" spans="2:31" ht="18">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c r="AA176" s="103"/>
      <c r="AB176" s="104" t="str">
        <f>IF(ISNA(VLOOKUP(AA176,PRIZE_AWARD!$B:$F,5, FALSE))=TRUE, "", VLOOKUP(AA176,PRIZE_AWARD!$B:$F,5, FALSE))</f>
        <v/>
      </c>
      <c r="AC176" s="103"/>
      <c r="AD176" s="103"/>
      <c r="AE176" s="86" t="str">
        <f>IF(ISNA(VLOOKUP(AD176,RESEARCH!$B:$K,10, FALSE))=TRUE, "", VLOOKUP(AD176,RESEARCH!$B:$K,10, FALSE))</f>
        <v/>
      </c>
    </row>
    <row r="177" spans="2:31" ht="18">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c r="AA177" s="103"/>
      <c r="AB177" s="104" t="str">
        <f>IF(ISNA(VLOOKUP(AA177,PRIZE_AWARD!$B:$F,5, FALSE))=TRUE, "", VLOOKUP(AA177,PRIZE_AWARD!$B:$F,5, FALSE))</f>
        <v/>
      </c>
      <c r="AC177" s="103"/>
      <c r="AD177" s="103"/>
      <c r="AE177" s="86" t="str">
        <f>IF(ISNA(VLOOKUP(AD177,RESEARCH!$B:$K,10, FALSE))=TRUE, "", VLOOKUP(AD177,RESEARCH!$B:$K,10, FALSE))</f>
        <v/>
      </c>
    </row>
    <row r="178" spans="2:31" ht="18">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c r="AA178" s="103"/>
      <c r="AB178" s="104" t="str">
        <f>IF(ISNA(VLOOKUP(AA178,PRIZE_AWARD!$B:$F,5, FALSE))=TRUE, "", VLOOKUP(AA178,PRIZE_AWARD!$B:$F,5, FALSE))</f>
        <v/>
      </c>
      <c r="AC178" s="103"/>
      <c r="AD178" s="103"/>
      <c r="AE178" s="86" t="str">
        <f>IF(ISNA(VLOOKUP(AD178,RESEARCH!$B:$K,10, FALSE))=TRUE, "", VLOOKUP(AD178,RESEARCH!$B:$K,10, FALSE))</f>
        <v/>
      </c>
    </row>
    <row r="179" spans="2:31" ht="18">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c r="AA179" s="103"/>
      <c r="AB179" s="104" t="str">
        <f>IF(ISNA(VLOOKUP(AA179,PRIZE_AWARD!$B:$F,5, FALSE))=TRUE, "", VLOOKUP(AA179,PRIZE_AWARD!$B:$F,5, FALSE))</f>
        <v/>
      </c>
      <c r="AC179" s="103"/>
      <c r="AD179" s="103"/>
      <c r="AE179" s="86" t="str">
        <f>IF(ISNA(VLOOKUP(AD179,RESEARCH!$B:$K,10, FALSE))=TRUE, "", VLOOKUP(AD179,RESEARCH!$B:$K,10, FALSE))</f>
        <v/>
      </c>
    </row>
    <row r="180" spans="2:31" ht="18">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c r="AA180" s="103"/>
      <c r="AB180" s="104" t="str">
        <f>IF(ISNA(VLOOKUP(AA180,PRIZE_AWARD!$B:$F,5, FALSE))=TRUE, "", VLOOKUP(AA180,PRIZE_AWARD!$B:$F,5, FALSE))</f>
        <v/>
      </c>
      <c r="AC180" s="103"/>
      <c r="AD180" s="103"/>
      <c r="AE180" s="86" t="str">
        <f>IF(ISNA(VLOOKUP(AD180,RESEARCH!$B:$K,10, FALSE))=TRUE, "", VLOOKUP(AD180,RESEARCH!$B:$K,10, FALSE))</f>
        <v/>
      </c>
    </row>
    <row r="181" spans="2:31" ht="18">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c r="AA181" s="103"/>
      <c r="AB181" s="104" t="str">
        <f>IF(ISNA(VLOOKUP(AA181,PRIZE_AWARD!$B:$F,5, FALSE))=TRUE, "", VLOOKUP(AA181,PRIZE_AWARD!$B:$F,5, FALSE))</f>
        <v/>
      </c>
      <c r="AC181" s="103"/>
      <c r="AD181" s="103"/>
      <c r="AE181" s="86" t="str">
        <f>IF(ISNA(VLOOKUP(AD181,RESEARCH!$B:$K,10, FALSE))=TRUE, "", VLOOKUP(AD181,RESEARCH!$B:$K,10, FALSE))</f>
        <v/>
      </c>
    </row>
    <row r="182" spans="2:31" ht="18">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c r="AA182" s="103"/>
      <c r="AB182" s="104" t="str">
        <f>IF(ISNA(VLOOKUP(AA182,PRIZE_AWARD!$B:$F,5, FALSE))=TRUE, "", VLOOKUP(AA182,PRIZE_AWARD!$B:$F,5, FALSE))</f>
        <v/>
      </c>
      <c r="AC182" s="103"/>
      <c r="AD182" s="103"/>
      <c r="AE182" s="86" t="str">
        <f>IF(ISNA(VLOOKUP(AD182,RESEARCH!$B:$K,10, FALSE))=TRUE, "", VLOOKUP(AD182,RESEARCH!$B:$K,10, FALSE))</f>
        <v/>
      </c>
    </row>
    <row r="183" spans="2:31" ht="18">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c r="AA183" s="103"/>
      <c r="AB183" s="104" t="str">
        <f>IF(ISNA(VLOOKUP(AA183,PRIZE_AWARD!$B:$F,5, FALSE))=TRUE, "", VLOOKUP(AA183,PRIZE_AWARD!$B:$F,5, FALSE))</f>
        <v/>
      </c>
      <c r="AC183" s="103"/>
      <c r="AD183" s="103"/>
      <c r="AE183" s="86" t="str">
        <f>IF(ISNA(VLOOKUP(AD183,RESEARCH!$B:$K,10, FALSE))=TRUE, "", VLOOKUP(AD183,RESEARCH!$B:$K,10, FALSE))</f>
        <v/>
      </c>
    </row>
    <row r="184" spans="2:31" ht="18">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c r="AA184" s="103"/>
      <c r="AB184" s="104" t="str">
        <f>IF(ISNA(VLOOKUP(AA184,PRIZE_AWARD!$B:$F,5, FALSE))=TRUE, "", VLOOKUP(AA184,PRIZE_AWARD!$B:$F,5, FALSE))</f>
        <v/>
      </c>
      <c r="AC184" s="103"/>
      <c r="AD184" s="103"/>
      <c r="AE184" s="86" t="str">
        <f>IF(ISNA(VLOOKUP(AD184,RESEARCH!$B:$K,10, FALSE))=TRUE, "", VLOOKUP(AD184,RESEARCH!$B:$K,10, FALSE))</f>
        <v/>
      </c>
    </row>
    <row r="185" spans="2:31" ht="18">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c r="AA185" s="103"/>
      <c r="AB185" s="104" t="str">
        <f>IF(ISNA(VLOOKUP(AA185,PRIZE_AWARD!$B:$F,5, FALSE))=TRUE, "", VLOOKUP(AA185,PRIZE_AWARD!$B:$F,5, FALSE))</f>
        <v/>
      </c>
      <c r="AC185" s="103"/>
      <c r="AD185" s="103"/>
      <c r="AE185" s="86" t="str">
        <f>IF(ISNA(VLOOKUP(AD185,RESEARCH!$B:$K,10, FALSE))=TRUE, "", VLOOKUP(AD185,RESEARCH!$B:$K,10, FALSE))</f>
        <v/>
      </c>
    </row>
    <row r="186" spans="2:31" ht="18">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c r="AA186" s="103"/>
      <c r="AB186" s="104" t="str">
        <f>IF(ISNA(VLOOKUP(AA186,PRIZE_AWARD!$B:$F,5, FALSE))=TRUE, "", VLOOKUP(AA186,PRIZE_AWARD!$B:$F,5, FALSE))</f>
        <v/>
      </c>
      <c r="AC186" s="103"/>
      <c r="AD186" s="103"/>
      <c r="AE186" s="86" t="str">
        <f>IF(ISNA(VLOOKUP(AD186,RESEARCH!$B:$K,10, FALSE))=TRUE, "", VLOOKUP(AD186,RESEARCH!$B:$K,10, FALSE))</f>
        <v/>
      </c>
    </row>
    <row r="187" spans="2:31" ht="18">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c r="AA187" s="103"/>
      <c r="AB187" s="104" t="str">
        <f>IF(ISNA(VLOOKUP(AA187,PRIZE_AWARD!$B:$F,5, FALSE))=TRUE, "", VLOOKUP(AA187,PRIZE_AWARD!$B:$F,5, FALSE))</f>
        <v/>
      </c>
      <c r="AC187" s="103"/>
      <c r="AD187" s="103"/>
      <c r="AE187" s="86" t="str">
        <f>IF(ISNA(VLOOKUP(AD187,RESEARCH!$B:$K,10, FALSE))=TRUE, "", VLOOKUP(AD187,RESEARCH!$B:$K,10, FALSE))</f>
        <v/>
      </c>
    </row>
    <row r="188" spans="2:31" ht="18">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c r="AA188" s="103"/>
      <c r="AB188" s="104" t="str">
        <f>IF(ISNA(VLOOKUP(AA188,PRIZE_AWARD!$B:$F,5, FALSE))=TRUE, "", VLOOKUP(AA188,PRIZE_AWARD!$B:$F,5, FALSE))</f>
        <v/>
      </c>
      <c r="AC188" s="103"/>
      <c r="AD188" s="103"/>
      <c r="AE188" s="86" t="str">
        <f>IF(ISNA(VLOOKUP(AD188,RESEARCH!$B:$K,10, FALSE))=TRUE, "", VLOOKUP(AD188,RESEARCH!$B:$K,10, FALSE))</f>
        <v/>
      </c>
    </row>
    <row r="189" spans="2:31" ht="18">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c r="AA189" s="103"/>
      <c r="AB189" s="104" t="str">
        <f>IF(ISNA(VLOOKUP(AA189,PRIZE_AWARD!$B:$F,5, FALSE))=TRUE, "", VLOOKUP(AA189,PRIZE_AWARD!$B:$F,5, FALSE))</f>
        <v/>
      </c>
      <c r="AC189" s="103"/>
      <c r="AD189" s="103"/>
      <c r="AE189" s="86" t="str">
        <f>IF(ISNA(VLOOKUP(AD189,RESEARCH!$B:$K,10, FALSE))=TRUE, "", VLOOKUP(AD189,RESEARCH!$B:$K,10, FALSE))</f>
        <v/>
      </c>
    </row>
    <row r="190" spans="2:31" ht="18">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c r="AA190" s="103"/>
      <c r="AB190" s="104" t="str">
        <f>IF(ISNA(VLOOKUP(AA190,PRIZE_AWARD!$B:$F,5, FALSE))=TRUE, "", VLOOKUP(AA190,PRIZE_AWARD!$B:$F,5, FALSE))</f>
        <v/>
      </c>
      <c r="AC190" s="103"/>
      <c r="AD190" s="103"/>
      <c r="AE190" s="86" t="str">
        <f>IF(ISNA(VLOOKUP(AD190,RESEARCH!$B:$K,10, FALSE))=TRUE, "", VLOOKUP(AD190,RESEARCH!$B:$K,10, FALSE))</f>
        <v/>
      </c>
    </row>
    <row r="191" spans="2:31" ht="18">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c r="AA191" s="103"/>
      <c r="AB191" s="104" t="str">
        <f>IF(ISNA(VLOOKUP(AA191,PRIZE_AWARD!$B:$F,5, FALSE))=TRUE, "", VLOOKUP(AA191,PRIZE_AWARD!$B:$F,5, FALSE))</f>
        <v/>
      </c>
      <c r="AC191" s="103"/>
      <c r="AD191" s="103"/>
      <c r="AE191" s="86" t="str">
        <f>IF(ISNA(VLOOKUP(AD191,RESEARCH!$B:$K,10, FALSE))=TRUE, "", VLOOKUP(AD191,RESEARCH!$B:$K,10, FALSE))</f>
        <v/>
      </c>
    </row>
    <row r="192" spans="2:31" ht="18">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c r="AA192" s="103"/>
      <c r="AB192" s="104" t="str">
        <f>IF(ISNA(VLOOKUP(AA192,PRIZE_AWARD!$B:$F,5, FALSE))=TRUE, "", VLOOKUP(AA192,PRIZE_AWARD!$B:$F,5, FALSE))</f>
        <v/>
      </c>
      <c r="AC192" s="103"/>
      <c r="AD192" s="103"/>
      <c r="AE192" s="86" t="str">
        <f>IF(ISNA(VLOOKUP(AD192,RESEARCH!$B:$K,10, FALSE))=TRUE, "", VLOOKUP(AD192,RESEARCH!$B:$K,10, FALSE))</f>
        <v/>
      </c>
    </row>
    <row r="193" spans="2:31" ht="18">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c r="AA193" s="103"/>
      <c r="AB193" s="104" t="str">
        <f>IF(ISNA(VLOOKUP(AA193,PRIZE_AWARD!$B:$F,5, FALSE))=TRUE, "", VLOOKUP(AA193,PRIZE_AWARD!$B:$F,5, FALSE))</f>
        <v/>
      </c>
      <c r="AC193" s="103"/>
      <c r="AD193" s="103"/>
      <c r="AE193" s="86" t="str">
        <f>IF(ISNA(VLOOKUP(AD193,RESEARCH!$B:$K,10, FALSE))=TRUE, "", VLOOKUP(AD193,RESEARCH!$B:$K,10, FALSE))</f>
        <v/>
      </c>
    </row>
    <row r="194" spans="2:31" ht="18">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c r="AA194" s="103"/>
      <c r="AB194" s="104" t="str">
        <f>IF(ISNA(VLOOKUP(AA194,PRIZE_AWARD!$B:$F,5, FALSE))=TRUE, "", VLOOKUP(AA194,PRIZE_AWARD!$B:$F,5, FALSE))</f>
        <v/>
      </c>
      <c r="AC194" s="103"/>
      <c r="AD194" s="103"/>
      <c r="AE194" s="86" t="str">
        <f>IF(ISNA(VLOOKUP(AD194,RESEARCH!$B:$K,10, FALSE))=TRUE, "", VLOOKUP(AD194,RESEARCH!$B:$K,10, FALSE))</f>
        <v/>
      </c>
    </row>
    <row r="195" spans="2:31" ht="18">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c r="AA195" s="103"/>
      <c r="AB195" s="104" t="str">
        <f>IF(ISNA(VLOOKUP(AA195,PRIZE_AWARD!$B:$F,5, FALSE))=TRUE, "", VLOOKUP(AA195,PRIZE_AWARD!$B:$F,5, FALSE))</f>
        <v/>
      </c>
      <c r="AC195" s="103"/>
      <c r="AD195" s="103"/>
      <c r="AE195" s="86" t="str">
        <f>IF(ISNA(VLOOKUP(AD195,RESEARCH!$B:$K,10, FALSE))=TRUE, "", VLOOKUP(AD195,RESEARCH!$B:$K,10, FALSE))</f>
        <v/>
      </c>
    </row>
    <row r="196" spans="2:31" ht="18">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c r="AA196" s="103"/>
      <c r="AB196" s="104" t="str">
        <f>IF(ISNA(VLOOKUP(AA196,PRIZE_AWARD!$B:$F,5, FALSE))=TRUE, "", VLOOKUP(AA196,PRIZE_AWARD!$B:$F,5, FALSE))</f>
        <v/>
      </c>
      <c r="AC196" s="103"/>
      <c r="AD196" s="103"/>
      <c r="AE196" s="86" t="str">
        <f>IF(ISNA(VLOOKUP(AD196,RESEARCH!$B:$K,10, FALSE))=TRUE, "", VLOOKUP(AD196,RESEARCH!$B:$K,10, FALSE))</f>
        <v/>
      </c>
    </row>
    <row r="197" spans="2:31" ht="18">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c r="AA197" s="103"/>
      <c r="AB197" s="104" t="str">
        <f>IF(ISNA(VLOOKUP(AA197,PRIZE_AWARD!$B:$F,5, FALSE))=TRUE, "", VLOOKUP(AA197,PRIZE_AWARD!$B:$F,5, FALSE))</f>
        <v/>
      </c>
      <c r="AC197" s="103"/>
      <c r="AD197" s="103"/>
      <c r="AE197" s="86" t="str">
        <f>IF(ISNA(VLOOKUP(AD197,RESEARCH!$B:$K,10, FALSE))=TRUE, "", VLOOKUP(AD197,RESEARCH!$B:$K,10, FALSE))</f>
        <v/>
      </c>
    </row>
    <row r="198" spans="2:31" ht="18">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c r="AA198" s="103"/>
      <c r="AB198" s="104" t="str">
        <f>IF(ISNA(VLOOKUP(AA198,PRIZE_AWARD!$B:$F,5, FALSE))=TRUE, "", VLOOKUP(AA198,PRIZE_AWARD!$B:$F,5, FALSE))</f>
        <v/>
      </c>
      <c r="AC198" s="103"/>
      <c r="AD198" s="103"/>
      <c r="AE198" s="86" t="str">
        <f>IF(ISNA(VLOOKUP(AD198,RESEARCH!$B:$K,10, FALSE))=TRUE, "", VLOOKUP(AD198,RESEARCH!$B:$K,10, FALSE))</f>
        <v/>
      </c>
    </row>
    <row r="199" spans="2:31" ht="18">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c r="AA199" s="103"/>
      <c r="AB199" s="104" t="str">
        <f>IF(ISNA(VLOOKUP(AA199,PRIZE_AWARD!$B:$F,5, FALSE))=TRUE, "", VLOOKUP(AA199,PRIZE_AWARD!$B:$F,5, FALSE))</f>
        <v/>
      </c>
      <c r="AC199" s="103"/>
      <c r="AD199" s="103"/>
      <c r="AE199" s="86" t="str">
        <f>IF(ISNA(VLOOKUP(AD199,RESEARCH!$B:$K,10, FALSE))=TRUE, "", VLOOKUP(AD199,RESEARCH!$B:$K,10, FALSE))</f>
        <v/>
      </c>
    </row>
    <row r="200" spans="2:31" ht="18">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c r="AA200" s="103"/>
      <c r="AB200" s="104" t="str">
        <f>IF(ISNA(VLOOKUP(AA200,PRIZE_AWARD!$B:$F,5, FALSE))=TRUE, "", VLOOKUP(AA200,PRIZE_AWARD!$B:$F,5, FALSE))</f>
        <v/>
      </c>
      <c r="AC200" s="103"/>
      <c r="AD200" s="103"/>
      <c r="AE200" s="86" t="str">
        <f>IF(ISNA(VLOOKUP(AD200,RESEARCH!$B:$K,10, FALSE))=TRUE, "", VLOOKUP(AD200,RESEARCH!$B:$K,10, FALSE))</f>
        <v/>
      </c>
    </row>
    <row r="201" spans="2:31" ht="18">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c r="AA201" s="103"/>
      <c r="AB201" s="104" t="str">
        <f>IF(ISNA(VLOOKUP(AA201,PRIZE_AWARD!$B:$F,5, FALSE))=TRUE, "", VLOOKUP(AA201,PRIZE_AWARD!$B:$F,5, FALSE))</f>
        <v/>
      </c>
      <c r="AC201" s="103"/>
      <c r="AD201" s="103"/>
      <c r="AE201" s="86" t="str">
        <f>IF(ISNA(VLOOKUP(AD201,RESEARCH!$B:$K,10, FALSE))=TRUE, "", VLOOKUP(AD201,RESEARCH!$B:$K,10, FALSE))</f>
        <v/>
      </c>
    </row>
    <row r="202" spans="2:31" ht="18">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c r="AA202" s="103"/>
      <c r="AB202" s="104" t="str">
        <f>IF(ISNA(VLOOKUP(AA202,PRIZE_AWARD!$B:$F,5, FALSE))=TRUE, "", VLOOKUP(AA202,PRIZE_AWARD!$B:$F,5, FALSE))</f>
        <v/>
      </c>
      <c r="AC202" s="103"/>
      <c r="AD202" s="103"/>
      <c r="AE202" s="86" t="str">
        <f>IF(ISNA(VLOOKUP(AD202,RESEARCH!$B:$K,10, FALSE))=TRUE, "", VLOOKUP(AD202,RESEARCH!$B:$K,10, FALSE))</f>
        <v/>
      </c>
    </row>
    <row r="203" spans="2:31" ht="18">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c r="AA203" s="103"/>
      <c r="AB203" s="104" t="str">
        <f>IF(ISNA(VLOOKUP(AA203,PRIZE_AWARD!$B:$F,5, FALSE))=TRUE, "", VLOOKUP(AA203,PRIZE_AWARD!$B:$F,5, FALSE))</f>
        <v/>
      </c>
      <c r="AC203" s="103"/>
      <c r="AD203" s="103"/>
      <c r="AE203" s="86" t="str">
        <f>IF(ISNA(VLOOKUP(AD203,RESEARCH!$B:$K,10, FALSE))=TRUE, "", VLOOKUP(AD203,RESEARCH!$B:$K,10, FALSE))</f>
        <v/>
      </c>
    </row>
    <row r="204" spans="2:31" ht="18">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c r="AA204" s="103"/>
      <c r="AB204" s="104" t="str">
        <f>IF(ISNA(VLOOKUP(AA204,PRIZE_AWARD!$B:$F,5, FALSE))=TRUE, "", VLOOKUP(AA204,PRIZE_AWARD!$B:$F,5, FALSE))</f>
        <v/>
      </c>
      <c r="AC204" s="103"/>
      <c r="AD204" s="103"/>
      <c r="AE204" s="86" t="str">
        <f>IF(ISNA(VLOOKUP(AD204,RESEARCH!$B:$K,10, FALSE))=TRUE, "", VLOOKUP(AD204,RESEARCH!$B:$K,10, FALSE))</f>
        <v/>
      </c>
    </row>
    <row r="205" spans="2:31" ht="18">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c r="AA205" s="103"/>
      <c r="AB205" s="104" t="str">
        <f>IF(ISNA(VLOOKUP(AA205,PRIZE_AWARD!$B:$F,5, FALSE))=TRUE, "", VLOOKUP(AA205,PRIZE_AWARD!$B:$F,5, FALSE))</f>
        <v/>
      </c>
      <c r="AC205" s="103"/>
      <c r="AD205" s="103"/>
      <c r="AE205" s="86" t="str">
        <f>IF(ISNA(VLOOKUP(AD205,RESEARCH!$B:$K,10, FALSE))=TRUE, "", VLOOKUP(AD205,RESEARCH!$B:$K,10, FALSE))</f>
        <v/>
      </c>
    </row>
    <row r="206" spans="2:31" ht="18">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c r="AA206" s="103"/>
      <c r="AB206" s="104" t="str">
        <f>IF(ISNA(VLOOKUP(AA206,PRIZE_AWARD!$B:$F,5, FALSE))=TRUE, "", VLOOKUP(AA206,PRIZE_AWARD!$B:$F,5, FALSE))</f>
        <v/>
      </c>
      <c r="AC206" s="103"/>
      <c r="AD206" s="103"/>
      <c r="AE206" s="86" t="str">
        <f>IF(ISNA(VLOOKUP(AD206,RESEARCH!$B:$K,10, FALSE))=TRUE, "", VLOOKUP(AD206,RESEARCH!$B:$K,10, FALSE))</f>
        <v/>
      </c>
    </row>
    <row r="207" spans="2:31" ht="18">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c r="AA207" s="103"/>
      <c r="AB207" s="104" t="str">
        <f>IF(ISNA(VLOOKUP(AA207,PRIZE_AWARD!$B:$F,5, FALSE))=TRUE, "", VLOOKUP(AA207,PRIZE_AWARD!$B:$F,5, FALSE))</f>
        <v/>
      </c>
      <c r="AC207" s="103"/>
      <c r="AD207" s="103"/>
      <c r="AE207" s="86" t="str">
        <f>IF(ISNA(VLOOKUP(AD207,RESEARCH!$B:$K,10, FALSE))=TRUE, "", VLOOKUP(AD207,RESEARCH!$B:$K,10, FALSE))</f>
        <v/>
      </c>
    </row>
    <row r="208" spans="2:31" ht="18">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c r="AA208" s="103"/>
      <c r="AB208" s="104" t="str">
        <f>IF(ISNA(VLOOKUP(AA208,PRIZE_AWARD!$B:$F,5, FALSE))=TRUE, "", VLOOKUP(AA208,PRIZE_AWARD!$B:$F,5, FALSE))</f>
        <v/>
      </c>
      <c r="AC208" s="103"/>
      <c r="AD208" s="103"/>
      <c r="AE208" s="86" t="str">
        <f>IF(ISNA(VLOOKUP(AD208,RESEARCH!$B:$K,10, FALSE))=TRUE, "", VLOOKUP(AD208,RESEARCH!$B:$K,10, FALSE))</f>
        <v/>
      </c>
    </row>
    <row r="209" spans="2:31" ht="18">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c r="AA209" s="103"/>
      <c r="AB209" s="104" t="str">
        <f>IF(ISNA(VLOOKUP(AA209,PRIZE_AWARD!$B:$F,5, FALSE))=TRUE, "", VLOOKUP(AA209,PRIZE_AWARD!$B:$F,5, FALSE))</f>
        <v/>
      </c>
      <c r="AC209" s="103"/>
      <c r="AD209" s="103"/>
      <c r="AE209" s="86" t="str">
        <f>IF(ISNA(VLOOKUP(AD209,RESEARCH!$B:$K,10, FALSE))=TRUE, "", VLOOKUP(AD209,RESEARCH!$B:$K,10, FALSE))</f>
        <v/>
      </c>
    </row>
    <row r="210" spans="2:31" ht="18">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c r="AA210" s="103"/>
      <c r="AB210" s="104" t="str">
        <f>IF(ISNA(VLOOKUP(AA210,PRIZE_AWARD!$B:$F,5, FALSE))=TRUE, "", VLOOKUP(AA210,PRIZE_AWARD!$B:$F,5, FALSE))</f>
        <v/>
      </c>
      <c r="AC210" s="103"/>
      <c r="AD210" s="103"/>
      <c r="AE210" s="86" t="str">
        <f>IF(ISNA(VLOOKUP(AD210,RESEARCH!$B:$K,10, FALSE))=TRUE, "", VLOOKUP(AD210,RESEARCH!$B:$K,10, FALSE))</f>
        <v/>
      </c>
    </row>
    <row r="211" spans="2:31" ht="18">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c r="AA211" s="103"/>
      <c r="AB211" s="104" t="str">
        <f>IF(ISNA(VLOOKUP(AA211,PRIZE_AWARD!$B:$F,5, FALSE))=TRUE, "", VLOOKUP(AA211,PRIZE_AWARD!$B:$F,5, FALSE))</f>
        <v/>
      </c>
      <c r="AC211" s="103"/>
      <c r="AD211" s="103"/>
      <c r="AE211" s="86" t="str">
        <f>IF(ISNA(VLOOKUP(AD211,RESEARCH!$B:$K,10, FALSE))=TRUE, "", VLOOKUP(AD211,RESEARCH!$B:$K,10, FALSE))</f>
        <v/>
      </c>
    </row>
    <row r="212" spans="2:31" ht="18">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c r="AA212" s="103"/>
      <c r="AB212" s="104" t="str">
        <f>IF(ISNA(VLOOKUP(AA212,PRIZE_AWARD!$B:$F,5, FALSE))=TRUE, "", VLOOKUP(AA212,PRIZE_AWARD!$B:$F,5, FALSE))</f>
        <v/>
      </c>
      <c r="AC212" s="103"/>
      <c r="AD212" s="103"/>
      <c r="AE212" s="86" t="str">
        <f>IF(ISNA(VLOOKUP(AD212,RESEARCH!$B:$K,10, FALSE))=TRUE, "", VLOOKUP(AD212,RESEARCH!$B:$K,10, FALSE))</f>
        <v/>
      </c>
    </row>
    <row r="213" spans="2:31" ht="18">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c r="AA213" s="103"/>
      <c r="AB213" s="104" t="str">
        <f>IF(ISNA(VLOOKUP(AA213,PRIZE_AWARD!$B:$F,5, FALSE))=TRUE, "", VLOOKUP(AA213,PRIZE_AWARD!$B:$F,5, FALSE))</f>
        <v/>
      </c>
      <c r="AC213" s="103"/>
      <c r="AD213" s="103"/>
      <c r="AE213" s="86" t="str">
        <f>IF(ISNA(VLOOKUP(AD213,RESEARCH!$B:$K,10, FALSE))=TRUE, "", VLOOKUP(AD213,RESEARCH!$B:$K,10, FALSE))</f>
        <v/>
      </c>
    </row>
    <row r="214" spans="2:31" ht="18">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c r="AA214" s="103"/>
      <c r="AB214" s="104" t="str">
        <f>IF(ISNA(VLOOKUP(AA214,PRIZE_AWARD!$B:$F,5, FALSE))=TRUE, "", VLOOKUP(AA214,PRIZE_AWARD!$B:$F,5, FALSE))</f>
        <v/>
      </c>
      <c r="AC214" s="103"/>
      <c r="AD214" s="103"/>
      <c r="AE214" s="86" t="str">
        <f>IF(ISNA(VLOOKUP(AD214,RESEARCH!$B:$K,10, FALSE))=TRUE, "", VLOOKUP(AD214,RESEARCH!$B:$K,10, FALSE))</f>
        <v/>
      </c>
    </row>
    <row r="215" spans="2:31" ht="18">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c r="AA215" s="103"/>
      <c r="AB215" s="104" t="str">
        <f>IF(ISNA(VLOOKUP(AA215,PRIZE_AWARD!$B:$F,5, FALSE))=TRUE, "", VLOOKUP(AA215,PRIZE_AWARD!$B:$F,5, FALSE))</f>
        <v/>
      </c>
      <c r="AC215" s="103"/>
      <c r="AD215" s="103"/>
      <c r="AE215" s="86" t="str">
        <f>IF(ISNA(VLOOKUP(AD215,RESEARCH!$B:$K,10, FALSE))=TRUE, "", VLOOKUP(AD215,RESEARCH!$B:$K,10, FALSE))</f>
        <v/>
      </c>
    </row>
    <row r="216" spans="2:31" ht="18">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c r="AA216" s="103"/>
      <c r="AB216" s="104" t="str">
        <f>IF(ISNA(VLOOKUP(AA216,PRIZE_AWARD!$B:$F,5, FALSE))=TRUE, "", VLOOKUP(AA216,PRIZE_AWARD!$B:$F,5, FALSE))</f>
        <v/>
      </c>
      <c r="AC216" s="103"/>
      <c r="AD216" s="103"/>
      <c r="AE216" s="86" t="str">
        <f>IF(ISNA(VLOOKUP(AD216,RESEARCH!$B:$K,10, FALSE))=TRUE, "", VLOOKUP(AD216,RESEARCH!$B:$K,10, FALSE))</f>
        <v/>
      </c>
    </row>
    <row r="217" spans="2:31" ht="18">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c r="AA217" s="103"/>
      <c r="AB217" s="104" t="str">
        <f>IF(ISNA(VLOOKUP(AA217,PRIZE_AWARD!$B:$F,5, FALSE))=TRUE, "", VLOOKUP(AA217,PRIZE_AWARD!$B:$F,5, FALSE))</f>
        <v/>
      </c>
      <c r="AC217" s="103"/>
      <c r="AD217" s="103"/>
      <c r="AE217" s="86" t="str">
        <f>IF(ISNA(VLOOKUP(AD217,RESEARCH!$B:$K,10, FALSE))=TRUE, "", VLOOKUP(AD217,RESEARCH!$B:$K,10, FALSE))</f>
        <v/>
      </c>
    </row>
    <row r="218" spans="2:31" ht="18">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c r="AA218" s="103"/>
      <c r="AB218" s="104" t="str">
        <f>IF(ISNA(VLOOKUP(AA218,PRIZE_AWARD!$B:$F,5, FALSE))=TRUE, "", VLOOKUP(AA218,PRIZE_AWARD!$B:$F,5, FALSE))</f>
        <v/>
      </c>
      <c r="AC218" s="103"/>
      <c r="AD218" s="103"/>
      <c r="AE218" s="86" t="str">
        <f>IF(ISNA(VLOOKUP(AD218,RESEARCH!$B:$K,10, FALSE))=TRUE, "", VLOOKUP(AD218,RESEARCH!$B:$K,10, FALSE))</f>
        <v/>
      </c>
    </row>
    <row r="219" spans="2:31" ht="18">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c r="AA219" s="103"/>
      <c r="AB219" s="104" t="str">
        <f>IF(ISNA(VLOOKUP(AA219,PRIZE_AWARD!$B:$F,5, FALSE))=TRUE, "", VLOOKUP(AA219,PRIZE_AWARD!$B:$F,5, FALSE))</f>
        <v/>
      </c>
      <c r="AC219" s="103"/>
      <c r="AD219" s="103"/>
      <c r="AE219" s="86" t="str">
        <f>IF(ISNA(VLOOKUP(AD219,RESEARCH!$B:$K,10, FALSE))=TRUE, "", VLOOKUP(AD219,RESEARCH!$B:$K,10, FALSE))</f>
        <v/>
      </c>
    </row>
    <row r="220" spans="2:31" ht="18">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c r="AA220" s="103"/>
      <c r="AB220" s="104" t="str">
        <f>IF(ISNA(VLOOKUP(AA220,PRIZE_AWARD!$B:$F,5, FALSE))=TRUE, "", VLOOKUP(AA220,PRIZE_AWARD!$B:$F,5, FALSE))</f>
        <v/>
      </c>
      <c r="AC220" s="103"/>
      <c r="AD220" s="103"/>
      <c r="AE220" s="86" t="str">
        <f>IF(ISNA(VLOOKUP(AD220,RESEARCH!$B:$K,10, FALSE))=TRUE, "", VLOOKUP(AD220,RESEARCH!$B:$K,10, FALSE))</f>
        <v/>
      </c>
    </row>
    <row r="221" spans="2:31" ht="18">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c r="AA221" s="103"/>
      <c r="AB221" s="104" t="str">
        <f>IF(ISNA(VLOOKUP(AA221,PRIZE_AWARD!$B:$F,5, FALSE))=TRUE, "", VLOOKUP(AA221,PRIZE_AWARD!$B:$F,5, FALSE))</f>
        <v/>
      </c>
      <c r="AC221" s="103"/>
      <c r="AD221" s="103"/>
      <c r="AE221" s="86" t="str">
        <f>IF(ISNA(VLOOKUP(AD221,RESEARCH!$B:$K,10, FALSE))=TRUE, "", VLOOKUP(AD221,RESEARCH!$B:$K,10, FALSE))</f>
        <v/>
      </c>
    </row>
    <row r="222" spans="2:31" ht="18">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c r="AA222" s="103"/>
      <c r="AB222" s="104" t="str">
        <f>IF(ISNA(VLOOKUP(AA222,PRIZE_AWARD!$B:$F,5, FALSE))=TRUE, "", VLOOKUP(AA222,PRIZE_AWARD!$B:$F,5, FALSE))</f>
        <v/>
      </c>
      <c r="AC222" s="103"/>
      <c r="AD222" s="103"/>
      <c r="AE222" s="86" t="str">
        <f>IF(ISNA(VLOOKUP(AD222,RESEARCH!$B:$K,10, FALSE))=TRUE, "", VLOOKUP(AD222,RESEARCH!$B:$K,10, FALSE))</f>
        <v/>
      </c>
    </row>
    <row r="223" spans="2:31" ht="18">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c r="AA223" s="103"/>
      <c r="AB223" s="104" t="str">
        <f>IF(ISNA(VLOOKUP(AA223,PRIZE_AWARD!$B:$F,5, FALSE))=TRUE, "", VLOOKUP(AA223,PRIZE_AWARD!$B:$F,5, FALSE))</f>
        <v/>
      </c>
      <c r="AC223" s="103"/>
      <c r="AD223" s="103"/>
      <c r="AE223" s="86" t="str">
        <f>IF(ISNA(VLOOKUP(AD223,RESEARCH!$B:$K,10, FALSE))=TRUE, "", VLOOKUP(AD223,RESEARCH!$B:$K,10, FALSE))</f>
        <v/>
      </c>
    </row>
    <row r="224" spans="2:31" ht="18">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c r="AA224" s="103"/>
      <c r="AB224" s="104" t="str">
        <f>IF(ISNA(VLOOKUP(AA224,PRIZE_AWARD!$B:$F,5, FALSE))=TRUE, "", VLOOKUP(AA224,PRIZE_AWARD!$B:$F,5, FALSE))</f>
        <v/>
      </c>
      <c r="AC224" s="103"/>
      <c r="AD224" s="103"/>
      <c r="AE224" s="86" t="str">
        <f>IF(ISNA(VLOOKUP(AD224,RESEARCH!$B:$K,10, FALSE))=TRUE, "", VLOOKUP(AD224,RESEARCH!$B:$K,10, FALSE))</f>
        <v/>
      </c>
    </row>
    <row r="225" spans="2:31" ht="18">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c r="AA225" s="103"/>
      <c r="AB225" s="104" t="str">
        <f>IF(ISNA(VLOOKUP(AA225,PRIZE_AWARD!$B:$F,5, FALSE))=TRUE, "", VLOOKUP(AA225,PRIZE_AWARD!$B:$F,5, FALSE))</f>
        <v/>
      </c>
      <c r="AC225" s="103"/>
      <c r="AD225" s="103"/>
      <c r="AE225" s="86" t="str">
        <f>IF(ISNA(VLOOKUP(AD225,RESEARCH!$B:$K,10, FALSE))=TRUE, "", VLOOKUP(AD225,RESEARCH!$B:$K,10, FALSE))</f>
        <v/>
      </c>
    </row>
    <row r="226" spans="2:31" ht="18">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c r="AA226" s="103"/>
      <c r="AB226" s="104" t="str">
        <f>IF(ISNA(VLOOKUP(AA226,PRIZE_AWARD!$B:$F,5, FALSE))=TRUE, "", VLOOKUP(AA226,PRIZE_AWARD!$B:$F,5, FALSE))</f>
        <v/>
      </c>
      <c r="AC226" s="103"/>
      <c r="AD226" s="103"/>
      <c r="AE226" s="86" t="str">
        <f>IF(ISNA(VLOOKUP(AD226,RESEARCH!$B:$K,10, FALSE))=TRUE, "", VLOOKUP(AD226,RESEARCH!$B:$K,10, FALSE))</f>
        <v/>
      </c>
    </row>
    <row r="227" spans="2:31" ht="18">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c r="AA227" s="103"/>
      <c r="AB227" s="104" t="str">
        <f>IF(ISNA(VLOOKUP(AA227,PRIZE_AWARD!$B:$F,5, FALSE))=TRUE, "", VLOOKUP(AA227,PRIZE_AWARD!$B:$F,5, FALSE))</f>
        <v/>
      </c>
      <c r="AC227" s="103"/>
      <c r="AD227" s="103"/>
      <c r="AE227" s="86" t="str">
        <f>IF(ISNA(VLOOKUP(AD227,RESEARCH!$B:$K,10, FALSE))=TRUE, "", VLOOKUP(AD227,RESEARCH!$B:$K,10, FALSE))</f>
        <v/>
      </c>
    </row>
    <row r="228" spans="2:31" ht="18">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c r="AA228" s="103"/>
      <c r="AB228" s="104" t="str">
        <f>IF(ISNA(VLOOKUP(AA228,PRIZE_AWARD!$B:$F,5, FALSE))=TRUE, "", VLOOKUP(AA228,PRIZE_AWARD!$B:$F,5, FALSE))</f>
        <v/>
      </c>
      <c r="AC228" s="103"/>
      <c r="AD228" s="103"/>
      <c r="AE228" s="86" t="str">
        <f>IF(ISNA(VLOOKUP(AD228,RESEARCH!$B:$K,10, FALSE))=TRUE, "", VLOOKUP(AD228,RESEARCH!$B:$K,10, FALSE))</f>
        <v/>
      </c>
    </row>
    <row r="229" spans="2:31" ht="18">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c r="AA229" s="103"/>
      <c r="AB229" s="104" t="str">
        <f>IF(ISNA(VLOOKUP(AA229,PRIZE_AWARD!$B:$F,5, FALSE))=TRUE, "", VLOOKUP(AA229,PRIZE_AWARD!$B:$F,5, FALSE))</f>
        <v/>
      </c>
      <c r="AC229" s="103"/>
      <c r="AD229" s="103"/>
      <c r="AE229" s="86" t="str">
        <f>IF(ISNA(VLOOKUP(AD229,RESEARCH!$B:$K,10, FALSE))=TRUE, "", VLOOKUP(AD229,RESEARCH!$B:$K,10, FALSE))</f>
        <v/>
      </c>
    </row>
    <row r="230" spans="2:31" ht="18">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c r="AA230" s="103"/>
      <c r="AB230" s="104" t="str">
        <f>IF(ISNA(VLOOKUP(AA230,PRIZE_AWARD!$B:$F,5, FALSE))=TRUE, "", VLOOKUP(AA230,PRIZE_AWARD!$B:$F,5, FALSE))</f>
        <v/>
      </c>
      <c r="AC230" s="103"/>
      <c r="AD230" s="103"/>
      <c r="AE230" s="86" t="str">
        <f>IF(ISNA(VLOOKUP(AD230,RESEARCH!$B:$K,10, FALSE))=TRUE, "", VLOOKUP(AD230,RESEARCH!$B:$K,10, FALSE))</f>
        <v/>
      </c>
    </row>
    <row r="231" spans="2:31" ht="18">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c r="AA231" s="103"/>
      <c r="AB231" s="104" t="str">
        <f>IF(ISNA(VLOOKUP(AA231,PRIZE_AWARD!$B:$F,5, FALSE))=TRUE, "", VLOOKUP(AA231,PRIZE_AWARD!$B:$F,5, FALSE))</f>
        <v/>
      </c>
      <c r="AC231" s="103"/>
      <c r="AD231" s="103"/>
      <c r="AE231" s="86" t="str">
        <f>IF(ISNA(VLOOKUP(AD231,RESEARCH!$B:$K,10, FALSE))=TRUE, "", VLOOKUP(AD231,RESEARCH!$B:$K,10, FALSE))</f>
        <v/>
      </c>
    </row>
    <row r="232" spans="2:31" ht="18">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c r="AA232" s="103"/>
      <c r="AB232" s="104" t="str">
        <f>IF(ISNA(VLOOKUP(AA232,PRIZE_AWARD!$B:$F,5, FALSE))=TRUE, "", VLOOKUP(AA232,PRIZE_AWARD!$B:$F,5, FALSE))</f>
        <v/>
      </c>
      <c r="AC232" s="103"/>
      <c r="AD232" s="103"/>
      <c r="AE232" s="86" t="str">
        <f>IF(ISNA(VLOOKUP(AD232,RESEARCH!$B:$K,10, FALSE))=TRUE, "", VLOOKUP(AD232,RESEARCH!$B:$K,10, FALSE))</f>
        <v/>
      </c>
    </row>
    <row r="233" spans="2:31" ht="18">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c r="AA233" s="103"/>
      <c r="AB233" s="104" t="str">
        <f>IF(ISNA(VLOOKUP(AA233,PRIZE_AWARD!$B:$F,5, FALSE))=TRUE, "", VLOOKUP(AA233,PRIZE_AWARD!$B:$F,5, FALSE))</f>
        <v/>
      </c>
      <c r="AC233" s="103"/>
      <c r="AD233" s="103"/>
      <c r="AE233" s="86" t="str">
        <f>IF(ISNA(VLOOKUP(AD233,RESEARCH!$B:$K,10, FALSE))=TRUE, "", VLOOKUP(AD233,RESEARCH!$B:$K,10, FALSE))</f>
        <v/>
      </c>
    </row>
    <row r="234" spans="2:31" ht="18">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c r="AA234" s="103"/>
      <c r="AB234" s="104" t="str">
        <f>IF(ISNA(VLOOKUP(AA234,PRIZE_AWARD!$B:$F,5, FALSE))=TRUE, "", VLOOKUP(AA234,PRIZE_AWARD!$B:$F,5, FALSE))</f>
        <v/>
      </c>
      <c r="AC234" s="103"/>
      <c r="AD234" s="103"/>
      <c r="AE234" s="86" t="str">
        <f>IF(ISNA(VLOOKUP(AD234,RESEARCH!$B:$K,10, FALSE))=TRUE, "", VLOOKUP(AD234,RESEARCH!$B:$K,10, FALSE))</f>
        <v/>
      </c>
    </row>
    <row r="235" spans="2:31" ht="18">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c r="AA235" s="103"/>
      <c r="AB235" s="104" t="str">
        <f>IF(ISNA(VLOOKUP(AA235,PRIZE_AWARD!$B:$F,5, FALSE))=TRUE, "", VLOOKUP(AA235,PRIZE_AWARD!$B:$F,5, FALSE))</f>
        <v/>
      </c>
      <c r="AC235" s="103"/>
      <c r="AD235" s="103"/>
      <c r="AE235" s="86" t="str">
        <f>IF(ISNA(VLOOKUP(AD235,RESEARCH!$B:$K,10, FALSE))=TRUE, "", VLOOKUP(AD235,RESEARCH!$B:$K,10, FALSE))</f>
        <v/>
      </c>
    </row>
    <row r="236" spans="2:31" ht="18">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c r="AA236" s="103"/>
      <c r="AB236" s="104" t="str">
        <f>IF(ISNA(VLOOKUP(AA236,PRIZE_AWARD!$B:$F,5, FALSE))=TRUE, "", VLOOKUP(AA236,PRIZE_AWARD!$B:$F,5, FALSE))</f>
        <v/>
      </c>
      <c r="AC236" s="103"/>
      <c r="AD236" s="103"/>
      <c r="AE236" s="86" t="str">
        <f>IF(ISNA(VLOOKUP(AD236,RESEARCH!$B:$K,10, FALSE))=TRUE, "", VLOOKUP(AD236,RESEARCH!$B:$K,10, FALSE))</f>
        <v/>
      </c>
    </row>
    <row r="237" spans="2:31" ht="18">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c r="AA237" s="103"/>
      <c r="AB237" s="104" t="str">
        <f>IF(ISNA(VLOOKUP(AA237,PRIZE_AWARD!$B:$F,5, FALSE))=TRUE, "", VLOOKUP(AA237,PRIZE_AWARD!$B:$F,5, FALSE))</f>
        <v/>
      </c>
      <c r="AC237" s="103"/>
      <c r="AD237" s="103"/>
      <c r="AE237" s="86" t="str">
        <f>IF(ISNA(VLOOKUP(AD237,RESEARCH!$B:$K,10, FALSE))=TRUE, "", VLOOKUP(AD237,RESEARCH!$B:$K,10, FALSE))</f>
        <v/>
      </c>
    </row>
    <row r="238" spans="2:31" ht="18">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c r="AA238" s="103"/>
      <c r="AB238" s="104" t="str">
        <f>IF(ISNA(VLOOKUP(AA238,PRIZE_AWARD!$B:$F,5, FALSE))=TRUE, "", VLOOKUP(AA238,PRIZE_AWARD!$B:$F,5, FALSE))</f>
        <v/>
      </c>
      <c r="AC238" s="103"/>
      <c r="AD238" s="103"/>
      <c r="AE238" s="86" t="str">
        <f>IF(ISNA(VLOOKUP(AD238,RESEARCH!$B:$K,10, FALSE))=TRUE, "", VLOOKUP(AD238,RESEARCH!$B:$K,10, FALSE))</f>
        <v/>
      </c>
    </row>
    <row r="239" spans="2:31" ht="18">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c r="AA239" s="103"/>
      <c r="AB239" s="104" t="str">
        <f>IF(ISNA(VLOOKUP(AA239,PRIZE_AWARD!$B:$F,5, FALSE))=TRUE, "", VLOOKUP(AA239,PRIZE_AWARD!$B:$F,5, FALSE))</f>
        <v/>
      </c>
      <c r="AC239" s="103"/>
      <c r="AD239" s="103"/>
      <c r="AE239" s="86" t="str">
        <f>IF(ISNA(VLOOKUP(AD239,RESEARCH!$B:$K,10, FALSE))=TRUE, "", VLOOKUP(AD239,RESEARCH!$B:$K,10, FALSE))</f>
        <v/>
      </c>
    </row>
    <row r="240" spans="2:31" ht="18">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c r="AA240" s="103"/>
      <c r="AB240" s="104" t="str">
        <f>IF(ISNA(VLOOKUP(AA240,PRIZE_AWARD!$B:$F,5, FALSE))=TRUE, "", VLOOKUP(AA240,PRIZE_AWARD!$B:$F,5, FALSE))</f>
        <v/>
      </c>
      <c r="AC240" s="103"/>
      <c r="AD240" s="103"/>
      <c r="AE240" s="86" t="str">
        <f>IF(ISNA(VLOOKUP(AD240,RESEARCH!$B:$K,10, FALSE))=TRUE, "", VLOOKUP(AD240,RESEARCH!$B:$K,10, FALSE))</f>
        <v/>
      </c>
    </row>
    <row r="241" spans="2:31" ht="18">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c r="AA241" s="103"/>
      <c r="AB241" s="104" t="str">
        <f>IF(ISNA(VLOOKUP(AA241,PRIZE_AWARD!$B:$F,5, FALSE))=TRUE, "", VLOOKUP(AA241,PRIZE_AWARD!$B:$F,5, FALSE))</f>
        <v/>
      </c>
      <c r="AC241" s="103"/>
      <c r="AD241" s="103"/>
      <c r="AE241" s="86" t="str">
        <f>IF(ISNA(VLOOKUP(AD241,RESEARCH!$B:$K,10, FALSE))=TRUE, "", VLOOKUP(AD241,RESEARCH!$B:$K,10, FALSE))</f>
        <v/>
      </c>
    </row>
    <row r="242" spans="2:31" ht="18">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c r="AA242" s="103"/>
      <c r="AB242" s="104" t="str">
        <f>IF(ISNA(VLOOKUP(AA242,PRIZE_AWARD!$B:$F,5, FALSE))=TRUE, "", VLOOKUP(AA242,PRIZE_AWARD!$B:$F,5, FALSE))</f>
        <v/>
      </c>
      <c r="AC242" s="103"/>
      <c r="AD242" s="103"/>
      <c r="AE242" s="86" t="str">
        <f>IF(ISNA(VLOOKUP(AD242,RESEARCH!$B:$K,10, FALSE))=TRUE, "", VLOOKUP(AD242,RESEARCH!$B:$K,10, FALSE))</f>
        <v/>
      </c>
    </row>
    <row r="243" spans="2:31" ht="18">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c r="AA243" s="103"/>
      <c r="AB243" s="104" t="str">
        <f>IF(ISNA(VLOOKUP(AA243,PRIZE_AWARD!$B:$F,5, FALSE))=TRUE, "", VLOOKUP(AA243,PRIZE_AWARD!$B:$F,5, FALSE))</f>
        <v/>
      </c>
      <c r="AC243" s="103"/>
      <c r="AD243" s="103"/>
      <c r="AE243" s="86" t="str">
        <f>IF(ISNA(VLOOKUP(AD243,RESEARCH!$B:$K,10, FALSE))=TRUE, "", VLOOKUP(AD243,RESEARCH!$B:$K,10, FALSE))</f>
        <v/>
      </c>
    </row>
    <row r="244" spans="2:31" ht="18">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c r="AA244" s="103"/>
      <c r="AB244" s="104" t="str">
        <f>IF(ISNA(VLOOKUP(AA244,PRIZE_AWARD!$B:$F,5, FALSE))=TRUE, "", VLOOKUP(AA244,PRIZE_AWARD!$B:$F,5, FALSE))</f>
        <v/>
      </c>
      <c r="AC244" s="103"/>
      <c r="AD244" s="103"/>
      <c r="AE244" s="86" t="str">
        <f>IF(ISNA(VLOOKUP(AD244,RESEARCH!$B:$K,10, FALSE))=TRUE, "", VLOOKUP(AD244,RESEARCH!$B:$K,10, FALSE))</f>
        <v/>
      </c>
    </row>
    <row r="245" spans="2:31" ht="18">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c r="AA245" s="103"/>
      <c r="AB245" s="104" t="str">
        <f>IF(ISNA(VLOOKUP(AA245,PRIZE_AWARD!$B:$F,5, FALSE))=TRUE, "", VLOOKUP(AA245,PRIZE_AWARD!$B:$F,5, FALSE))</f>
        <v/>
      </c>
      <c r="AC245" s="103"/>
      <c r="AD245" s="103"/>
      <c r="AE245" s="86" t="str">
        <f>IF(ISNA(VLOOKUP(AD245,RESEARCH!$B:$K,10, FALSE))=TRUE, "", VLOOKUP(AD245,RESEARCH!$B:$K,10, FALSE))</f>
        <v/>
      </c>
    </row>
    <row r="246" spans="2:31" ht="18">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c r="AA246" s="103"/>
      <c r="AB246" s="104" t="str">
        <f>IF(ISNA(VLOOKUP(AA246,PRIZE_AWARD!$B:$F,5, FALSE))=TRUE, "", VLOOKUP(AA246,PRIZE_AWARD!$B:$F,5, FALSE))</f>
        <v/>
      </c>
      <c r="AC246" s="103"/>
      <c r="AD246" s="103"/>
      <c r="AE246" s="86" t="str">
        <f>IF(ISNA(VLOOKUP(AD246,RESEARCH!$B:$K,10, FALSE))=TRUE, "", VLOOKUP(AD246,RESEARCH!$B:$K,10, FALSE))</f>
        <v/>
      </c>
    </row>
    <row r="247" spans="2:31" ht="18">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c r="AA247" s="103"/>
      <c r="AB247" s="104" t="str">
        <f>IF(ISNA(VLOOKUP(AA247,PRIZE_AWARD!$B:$F,5, FALSE))=TRUE, "", VLOOKUP(AA247,PRIZE_AWARD!$B:$F,5, FALSE))</f>
        <v/>
      </c>
      <c r="AC247" s="103"/>
      <c r="AD247" s="103"/>
      <c r="AE247" s="86" t="str">
        <f>IF(ISNA(VLOOKUP(AD247,RESEARCH!$B:$K,10, FALSE))=TRUE, "", VLOOKUP(AD247,RESEARCH!$B:$K,10, FALSE))</f>
        <v/>
      </c>
    </row>
    <row r="248" spans="2:31" ht="18">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c r="AA248" s="103"/>
      <c r="AB248" s="104" t="str">
        <f>IF(ISNA(VLOOKUP(AA248,PRIZE_AWARD!$B:$F,5, FALSE))=TRUE, "", VLOOKUP(AA248,PRIZE_AWARD!$B:$F,5, FALSE))</f>
        <v/>
      </c>
      <c r="AC248" s="103"/>
      <c r="AD248" s="103"/>
      <c r="AE248" s="86" t="str">
        <f>IF(ISNA(VLOOKUP(AD248,RESEARCH!$B:$K,10, FALSE))=TRUE, "", VLOOKUP(AD248,RESEARCH!$B:$K,10, FALSE))</f>
        <v/>
      </c>
    </row>
    <row r="249" spans="2:31" ht="18">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c r="AA249" s="103"/>
      <c r="AB249" s="104" t="str">
        <f>IF(ISNA(VLOOKUP(AA249,PRIZE_AWARD!$B:$F,5, FALSE))=TRUE, "", VLOOKUP(AA249,PRIZE_AWARD!$B:$F,5, FALSE))</f>
        <v/>
      </c>
      <c r="AC249" s="103"/>
      <c r="AD249" s="103"/>
      <c r="AE249" s="86" t="str">
        <f>IF(ISNA(VLOOKUP(AD249,RESEARCH!$B:$K,10, FALSE))=TRUE, "", VLOOKUP(AD249,RESEARCH!$B:$K,10, FALSE))</f>
        <v/>
      </c>
    </row>
    <row r="250" spans="2:31" ht="18">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c r="AA250" s="103"/>
      <c r="AB250" s="104" t="str">
        <f>IF(ISNA(VLOOKUP(AA250,PRIZE_AWARD!$B:$F,5, FALSE))=TRUE, "", VLOOKUP(AA250,PRIZE_AWARD!$B:$F,5, FALSE))</f>
        <v/>
      </c>
      <c r="AC250" s="103"/>
      <c r="AD250" s="103"/>
      <c r="AE250" s="86" t="str">
        <f>IF(ISNA(VLOOKUP(AD250,RESEARCH!$B:$K,10, FALSE))=TRUE, "", VLOOKUP(AD250,RESEARCH!$B:$K,10, FALSE))</f>
        <v/>
      </c>
    </row>
    <row r="251" spans="2:31" ht="18">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c r="AA251" s="103"/>
      <c r="AB251" s="104" t="str">
        <f>IF(ISNA(VLOOKUP(AA251,PRIZE_AWARD!$B:$F,5, FALSE))=TRUE, "", VLOOKUP(AA251,PRIZE_AWARD!$B:$F,5, FALSE))</f>
        <v/>
      </c>
      <c r="AC251" s="103"/>
      <c r="AD251" s="103"/>
      <c r="AE251" s="86" t="str">
        <f>IF(ISNA(VLOOKUP(AD251,RESEARCH!$B:$K,10, FALSE))=TRUE, "", VLOOKUP(AD251,RESEARCH!$B:$K,10, FALSE))</f>
        <v/>
      </c>
    </row>
    <row r="252" spans="2:31" ht="18">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c r="AA252" s="103"/>
      <c r="AB252" s="104" t="str">
        <f>IF(ISNA(VLOOKUP(AA252,PRIZE_AWARD!$B:$F,5, FALSE))=TRUE, "", VLOOKUP(AA252,PRIZE_AWARD!$B:$F,5, FALSE))</f>
        <v/>
      </c>
      <c r="AC252" s="103"/>
      <c r="AD252" s="103"/>
      <c r="AE252" s="86" t="str">
        <f>IF(ISNA(VLOOKUP(AD252,RESEARCH!$B:$K,10, FALSE))=TRUE, "", VLOOKUP(AD252,RESEARCH!$B:$K,10, FALSE))</f>
        <v/>
      </c>
    </row>
    <row r="253" spans="2:31" ht="18">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c r="AA253" s="103"/>
      <c r="AB253" s="104" t="str">
        <f>IF(ISNA(VLOOKUP(AA253,PRIZE_AWARD!$B:$F,5, FALSE))=TRUE, "", VLOOKUP(AA253,PRIZE_AWARD!$B:$F,5, FALSE))</f>
        <v/>
      </c>
      <c r="AC253" s="103"/>
      <c r="AD253" s="103"/>
      <c r="AE253" s="86" t="str">
        <f>IF(ISNA(VLOOKUP(AD253,RESEARCH!$B:$K,10, FALSE))=TRUE, "", VLOOKUP(AD253,RESEARCH!$B:$K,10, FALSE))</f>
        <v/>
      </c>
    </row>
    <row r="254" spans="2:31" ht="18">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c r="AA254" s="103"/>
      <c r="AB254" s="104" t="str">
        <f>IF(ISNA(VLOOKUP(AA254,PRIZE_AWARD!$B:$F,5, FALSE))=TRUE, "", VLOOKUP(AA254,PRIZE_AWARD!$B:$F,5, FALSE))</f>
        <v/>
      </c>
      <c r="AC254" s="103"/>
      <c r="AD254" s="103"/>
      <c r="AE254" s="86" t="str">
        <f>IF(ISNA(VLOOKUP(AD254,RESEARCH!$B:$K,10, FALSE))=TRUE, "", VLOOKUP(AD254,RESEARCH!$B:$K,10, FALSE))</f>
        <v/>
      </c>
    </row>
    <row r="255" spans="2:31" ht="18">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c r="AA255" s="103"/>
      <c r="AB255" s="104" t="str">
        <f>IF(ISNA(VLOOKUP(AA255,PRIZE_AWARD!$B:$F,5, FALSE))=TRUE, "", VLOOKUP(AA255,PRIZE_AWARD!$B:$F,5, FALSE))</f>
        <v/>
      </c>
      <c r="AC255" s="103"/>
      <c r="AD255" s="103"/>
      <c r="AE255" s="86" t="str">
        <f>IF(ISNA(VLOOKUP(AD255,RESEARCH!$B:$K,10, FALSE))=TRUE, "", VLOOKUP(AD255,RESEARCH!$B:$K,10, FALSE))</f>
        <v/>
      </c>
    </row>
    <row r="256" spans="2:31" ht="18">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c r="AA256" s="103"/>
      <c r="AB256" s="104" t="str">
        <f>IF(ISNA(VLOOKUP(AA256,PRIZE_AWARD!$B:$F,5, FALSE))=TRUE, "", VLOOKUP(AA256,PRIZE_AWARD!$B:$F,5, FALSE))</f>
        <v/>
      </c>
      <c r="AC256" s="103"/>
      <c r="AD256" s="103"/>
      <c r="AE256" s="86" t="str">
        <f>IF(ISNA(VLOOKUP(AD256,RESEARCH!$B:$K,10, FALSE))=TRUE, "", VLOOKUP(AD256,RESEARCH!$B:$K,10, FALSE))</f>
        <v/>
      </c>
    </row>
    <row r="257" spans="2:31" ht="18">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c r="AA257" s="103"/>
      <c r="AB257" s="104" t="str">
        <f>IF(ISNA(VLOOKUP(AA257,PRIZE_AWARD!$B:$F,5, FALSE))=TRUE, "", VLOOKUP(AA257,PRIZE_AWARD!$B:$F,5, FALSE))</f>
        <v/>
      </c>
      <c r="AC257" s="103"/>
      <c r="AD257" s="103"/>
      <c r="AE257" s="86" t="str">
        <f>IF(ISNA(VLOOKUP(AD257,RESEARCH!$B:$K,10, FALSE))=TRUE, "", VLOOKUP(AD257,RESEARCH!$B:$K,10, FALSE))</f>
        <v/>
      </c>
    </row>
    <row r="258" spans="2:31" ht="18">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c r="AA258" s="103"/>
      <c r="AB258" s="104" t="str">
        <f>IF(ISNA(VLOOKUP(AA258,PRIZE_AWARD!$B:$F,5, FALSE))=TRUE, "", VLOOKUP(AA258,PRIZE_AWARD!$B:$F,5, FALSE))</f>
        <v/>
      </c>
      <c r="AC258" s="103"/>
      <c r="AD258" s="103"/>
      <c r="AE258" s="86" t="str">
        <f>IF(ISNA(VLOOKUP(AD258,RESEARCH!$B:$K,10, FALSE))=TRUE, "", VLOOKUP(AD258,RESEARCH!$B:$K,10, FALSE))</f>
        <v/>
      </c>
    </row>
    <row r="259" spans="2:31" ht="18">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c r="AA259" s="103"/>
      <c r="AB259" s="104" t="str">
        <f>IF(ISNA(VLOOKUP(AA259,PRIZE_AWARD!$B:$F,5, FALSE))=TRUE, "", VLOOKUP(AA259,PRIZE_AWARD!$B:$F,5, FALSE))</f>
        <v/>
      </c>
      <c r="AC259" s="103"/>
      <c r="AD259" s="103"/>
      <c r="AE259" s="86" t="str">
        <f>IF(ISNA(VLOOKUP(AD259,RESEARCH!$B:$K,10, FALSE))=TRUE, "", VLOOKUP(AD259,RESEARCH!$B:$K,10, FALSE))</f>
        <v/>
      </c>
    </row>
    <row r="260" spans="2:31" ht="18">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c r="AA260" s="103"/>
      <c r="AB260" s="104" t="str">
        <f>IF(ISNA(VLOOKUP(AA260,PRIZE_AWARD!$B:$F,5, FALSE))=TRUE, "", VLOOKUP(AA260,PRIZE_AWARD!$B:$F,5, FALSE))</f>
        <v/>
      </c>
      <c r="AC260" s="103"/>
      <c r="AD260" s="103"/>
      <c r="AE260" s="86" t="str">
        <f>IF(ISNA(VLOOKUP(AD260,RESEARCH!$B:$K,10, FALSE))=TRUE, "", VLOOKUP(AD260,RESEARCH!$B:$K,10, FALSE))</f>
        <v/>
      </c>
    </row>
    <row r="261" spans="2:31" ht="18">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c r="AA261" s="103"/>
      <c r="AB261" s="104" t="str">
        <f>IF(ISNA(VLOOKUP(AA261,PRIZE_AWARD!$B:$F,5, FALSE))=TRUE, "", VLOOKUP(AA261,PRIZE_AWARD!$B:$F,5, FALSE))</f>
        <v/>
      </c>
      <c r="AC261" s="103"/>
      <c r="AD261" s="103"/>
      <c r="AE261" s="86" t="str">
        <f>IF(ISNA(VLOOKUP(AD261,RESEARCH!$B:$K,10, FALSE))=TRUE, "", VLOOKUP(AD261,RESEARCH!$B:$K,10, FALSE))</f>
        <v/>
      </c>
    </row>
    <row r="262" spans="2:31" ht="18">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c r="AA262" s="103"/>
      <c r="AB262" s="104" t="str">
        <f>IF(ISNA(VLOOKUP(AA262,PRIZE_AWARD!$B:$F,5, FALSE))=TRUE, "", VLOOKUP(AA262,PRIZE_AWARD!$B:$F,5, FALSE))</f>
        <v/>
      </c>
      <c r="AC262" s="103"/>
      <c r="AD262" s="103"/>
      <c r="AE262" s="86" t="str">
        <f>IF(ISNA(VLOOKUP(AD262,RESEARCH!$B:$K,10, FALSE))=TRUE, "", VLOOKUP(AD262,RESEARCH!$B:$K,10, FALSE))</f>
        <v/>
      </c>
    </row>
    <row r="263" spans="2:31" ht="18">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c r="AA263" s="103"/>
      <c r="AB263" s="104" t="str">
        <f>IF(ISNA(VLOOKUP(AA263,PRIZE_AWARD!$B:$F,5, FALSE))=TRUE, "", VLOOKUP(AA263,PRIZE_AWARD!$B:$F,5, FALSE))</f>
        <v/>
      </c>
      <c r="AC263" s="103"/>
      <c r="AD263" s="103"/>
      <c r="AE263" s="86" t="str">
        <f>IF(ISNA(VLOOKUP(AD263,RESEARCH!$B:$K,10, FALSE))=TRUE, "", VLOOKUP(AD263,RESEARCH!$B:$K,10, FALSE))</f>
        <v/>
      </c>
    </row>
    <row r="264" spans="2:31" ht="18">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c r="AA264" s="103"/>
      <c r="AB264" s="104" t="str">
        <f>IF(ISNA(VLOOKUP(AA264,PRIZE_AWARD!$B:$F,5, FALSE))=TRUE, "", VLOOKUP(AA264,PRIZE_AWARD!$B:$F,5, FALSE))</f>
        <v/>
      </c>
      <c r="AC264" s="103"/>
      <c r="AD264" s="103"/>
      <c r="AE264" s="86" t="str">
        <f>IF(ISNA(VLOOKUP(AD264,RESEARCH!$B:$K,10, FALSE))=TRUE, "", VLOOKUP(AD264,RESEARCH!$B:$K,10, FALSE))</f>
        <v/>
      </c>
    </row>
    <row r="265" spans="2:31" ht="18">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c r="AA265" s="103"/>
      <c r="AB265" s="104" t="str">
        <f>IF(ISNA(VLOOKUP(AA265,PRIZE_AWARD!$B:$F,5, FALSE))=TRUE, "", VLOOKUP(AA265,PRIZE_AWARD!$B:$F,5, FALSE))</f>
        <v/>
      </c>
      <c r="AC265" s="103"/>
      <c r="AD265" s="103"/>
      <c r="AE265" s="86" t="str">
        <f>IF(ISNA(VLOOKUP(AD265,RESEARCH!$B:$K,10, FALSE))=TRUE, "", VLOOKUP(AD265,RESEARCH!$B:$K,10, FALSE))</f>
        <v/>
      </c>
    </row>
    <row r="266" spans="2:31" ht="18">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c r="AA266" s="103"/>
      <c r="AB266" s="104" t="str">
        <f>IF(ISNA(VLOOKUP(AA266,PRIZE_AWARD!$B:$F,5, FALSE))=TRUE, "", VLOOKUP(AA266,PRIZE_AWARD!$B:$F,5, FALSE))</f>
        <v/>
      </c>
      <c r="AC266" s="103"/>
      <c r="AD266" s="103"/>
      <c r="AE266" s="86" t="str">
        <f>IF(ISNA(VLOOKUP(AD266,RESEARCH!$B:$K,10, FALSE))=TRUE, "", VLOOKUP(AD266,RESEARCH!$B:$K,10, FALSE))</f>
        <v/>
      </c>
    </row>
    <row r="267" spans="2:31" ht="18">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c r="AA267" s="103"/>
      <c r="AB267" s="104" t="str">
        <f>IF(ISNA(VLOOKUP(AA267,PRIZE_AWARD!$B:$F,5, FALSE))=TRUE, "", VLOOKUP(AA267,PRIZE_AWARD!$B:$F,5, FALSE))</f>
        <v/>
      </c>
      <c r="AC267" s="103"/>
      <c r="AD267" s="103"/>
      <c r="AE267" s="86" t="str">
        <f>IF(ISNA(VLOOKUP(AD267,RESEARCH!$B:$K,10, FALSE))=TRUE, "", VLOOKUP(AD267,RESEARCH!$B:$K,10, FALSE))</f>
        <v/>
      </c>
    </row>
    <row r="268" spans="2:31" ht="18">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c r="AA268" s="103"/>
      <c r="AB268" s="104" t="str">
        <f>IF(ISNA(VLOOKUP(AA268,PRIZE_AWARD!$B:$F,5, FALSE))=TRUE, "", VLOOKUP(AA268,PRIZE_AWARD!$B:$F,5, FALSE))</f>
        <v/>
      </c>
      <c r="AC268" s="103"/>
      <c r="AD268" s="103"/>
      <c r="AE268" s="86" t="str">
        <f>IF(ISNA(VLOOKUP(AD268,RESEARCH!$B:$K,10, FALSE))=TRUE, "", VLOOKUP(AD268,RESEARCH!$B:$K,10, FALSE))</f>
        <v/>
      </c>
    </row>
    <row r="269" spans="2:31" ht="18">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c r="AA269" s="103"/>
      <c r="AB269" s="104" t="str">
        <f>IF(ISNA(VLOOKUP(AA269,PRIZE_AWARD!$B:$F,5, FALSE))=TRUE, "", VLOOKUP(AA269,PRIZE_AWARD!$B:$F,5, FALSE))</f>
        <v/>
      </c>
      <c r="AC269" s="103"/>
      <c r="AD269" s="103"/>
      <c r="AE269" s="86" t="str">
        <f>IF(ISNA(VLOOKUP(AD269,RESEARCH!$B:$K,10, FALSE))=TRUE, "", VLOOKUP(AD269,RESEARCH!$B:$K,10, FALSE))</f>
        <v/>
      </c>
    </row>
    <row r="270" spans="2:31" ht="18">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c r="AA270" s="103"/>
      <c r="AB270" s="104" t="str">
        <f>IF(ISNA(VLOOKUP(AA270,PRIZE_AWARD!$B:$F,5, FALSE))=TRUE, "", VLOOKUP(AA270,PRIZE_AWARD!$B:$F,5, FALSE))</f>
        <v/>
      </c>
      <c r="AC270" s="103"/>
      <c r="AD270" s="103"/>
      <c r="AE270" s="86" t="str">
        <f>IF(ISNA(VLOOKUP(AD270,RESEARCH!$B:$K,10, FALSE))=TRUE, "", VLOOKUP(AD270,RESEARCH!$B:$K,10, FALSE))</f>
        <v/>
      </c>
    </row>
    <row r="271" spans="2:31" ht="18">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c r="AA271" s="103"/>
      <c r="AB271" s="104" t="str">
        <f>IF(ISNA(VLOOKUP(AA271,PRIZE_AWARD!$B:$F,5, FALSE))=TRUE, "", VLOOKUP(AA271,PRIZE_AWARD!$B:$F,5, FALSE))</f>
        <v/>
      </c>
      <c r="AC271" s="103"/>
      <c r="AD271" s="103"/>
      <c r="AE271" s="86" t="str">
        <f>IF(ISNA(VLOOKUP(AD271,RESEARCH!$B:$K,10, FALSE))=TRUE, "", VLOOKUP(AD271,RESEARCH!$B:$K,10, FALSE))</f>
        <v/>
      </c>
    </row>
    <row r="272" spans="2:31" ht="18">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c r="AA272" s="103"/>
      <c r="AB272" s="104" t="str">
        <f>IF(ISNA(VLOOKUP(AA272,PRIZE_AWARD!$B:$F,5, FALSE))=TRUE, "", VLOOKUP(AA272,PRIZE_AWARD!$B:$F,5, FALSE))</f>
        <v/>
      </c>
      <c r="AC272" s="103"/>
      <c r="AD272" s="103"/>
      <c r="AE272" s="86" t="str">
        <f>IF(ISNA(VLOOKUP(AD272,RESEARCH!$B:$K,10, FALSE))=TRUE, "", VLOOKUP(AD272,RESEARCH!$B:$K,10, FALSE))</f>
        <v/>
      </c>
    </row>
    <row r="273" spans="2:31" ht="18">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c r="AA273" s="103"/>
      <c r="AB273" s="104" t="str">
        <f>IF(ISNA(VLOOKUP(AA273,PRIZE_AWARD!$B:$F,5, FALSE))=TRUE, "", VLOOKUP(AA273,PRIZE_AWARD!$B:$F,5, FALSE))</f>
        <v/>
      </c>
      <c r="AC273" s="103"/>
      <c r="AD273" s="103"/>
      <c r="AE273" s="86" t="str">
        <f>IF(ISNA(VLOOKUP(AD273,RESEARCH!$B:$K,10, FALSE))=TRUE, "", VLOOKUP(AD273,RESEARCH!$B:$K,10, FALSE))</f>
        <v/>
      </c>
    </row>
    <row r="274" spans="2:31" ht="18">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c r="AA274" s="103"/>
      <c r="AB274" s="104" t="str">
        <f>IF(ISNA(VLOOKUP(AA274,PRIZE_AWARD!$B:$F,5, FALSE))=TRUE, "", VLOOKUP(AA274,PRIZE_AWARD!$B:$F,5, FALSE))</f>
        <v/>
      </c>
      <c r="AC274" s="103"/>
      <c r="AD274" s="103"/>
      <c r="AE274" s="86" t="str">
        <f>IF(ISNA(VLOOKUP(AD274,RESEARCH!$B:$K,10, FALSE))=TRUE, "", VLOOKUP(AD274,RESEARCH!$B:$K,10, FALSE))</f>
        <v/>
      </c>
    </row>
    <row r="275" spans="2:31" ht="18">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c r="AA275" s="103"/>
      <c r="AB275" s="104" t="str">
        <f>IF(ISNA(VLOOKUP(AA275,PRIZE_AWARD!$B:$F,5, FALSE))=TRUE, "", VLOOKUP(AA275,PRIZE_AWARD!$B:$F,5, FALSE))</f>
        <v/>
      </c>
      <c r="AC275" s="103"/>
      <c r="AD275" s="103"/>
      <c r="AE275" s="86" t="str">
        <f>IF(ISNA(VLOOKUP(AD275,RESEARCH!$B:$K,10, FALSE))=TRUE, "", VLOOKUP(AD275,RESEARCH!$B:$K,10, FALSE))</f>
        <v/>
      </c>
    </row>
    <row r="276" spans="2:31" ht="18">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c r="AA276" s="103"/>
      <c r="AB276" s="104" t="str">
        <f>IF(ISNA(VLOOKUP(AA276,PRIZE_AWARD!$B:$F,5, FALSE))=TRUE, "", VLOOKUP(AA276,PRIZE_AWARD!$B:$F,5, FALSE))</f>
        <v/>
      </c>
      <c r="AC276" s="103"/>
      <c r="AD276" s="103"/>
      <c r="AE276" s="86" t="str">
        <f>IF(ISNA(VLOOKUP(AD276,RESEARCH!$B:$K,10, FALSE))=TRUE, "", VLOOKUP(AD276,RESEARCH!$B:$K,10, FALSE))</f>
        <v/>
      </c>
    </row>
    <row r="277" spans="2:31" ht="18">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c r="AA277" s="103"/>
      <c r="AB277" s="104" t="str">
        <f>IF(ISNA(VLOOKUP(AA277,PRIZE_AWARD!$B:$F,5, FALSE))=TRUE, "", VLOOKUP(AA277,PRIZE_AWARD!$B:$F,5, FALSE))</f>
        <v/>
      </c>
      <c r="AC277" s="103"/>
      <c r="AD277" s="103"/>
      <c r="AE277" s="86" t="str">
        <f>IF(ISNA(VLOOKUP(AD277,RESEARCH!$B:$K,10, FALSE))=TRUE, "", VLOOKUP(AD277,RESEARCH!$B:$K,10, FALSE))</f>
        <v/>
      </c>
    </row>
    <row r="278" spans="2:31" ht="18">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c r="AA278" s="103"/>
      <c r="AB278" s="104" t="str">
        <f>IF(ISNA(VLOOKUP(AA278,PRIZE_AWARD!$B:$F,5, FALSE))=TRUE, "", VLOOKUP(AA278,PRIZE_AWARD!$B:$F,5, FALSE))</f>
        <v/>
      </c>
      <c r="AC278" s="103"/>
      <c r="AD278" s="103"/>
      <c r="AE278" s="86" t="str">
        <f>IF(ISNA(VLOOKUP(AD278,RESEARCH!$B:$K,10, FALSE))=TRUE, "", VLOOKUP(AD278,RESEARCH!$B:$K,10, FALSE))</f>
        <v/>
      </c>
    </row>
    <row r="279" spans="2:31" ht="18">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c r="AA279" s="103"/>
      <c r="AB279" s="104" t="str">
        <f>IF(ISNA(VLOOKUP(AA279,PRIZE_AWARD!$B:$F,5, FALSE))=TRUE, "", VLOOKUP(AA279,PRIZE_AWARD!$B:$F,5, FALSE))</f>
        <v/>
      </c>
      <c r="AC279" s="103"/>
      <c r="AD279" s="103"/>
      <c r="AE279" s="86" t="str">
        <f>IF(ISNA(VLOOKUP(AD279,RESEARCH!$B:$K,10, FALSE))=TRUE, "", VLOOKUP(AD279,RESEARCH!$B:$K,10, FALSE))</f>
        <v/>
      </c>
    </row>
    <row r="280" spans="2:31" ht="18">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c r="AA280" s="103"/>
      <c r="AB280" s="104" t="str">
        <f>IF(ISNA(VLOOKUP(AA280,PRIZE_AWARD!$B:$F,5, FALSE))=TRUE, "", VLOOKUP(AA280,PRIZE_AWARD!$B:$F,5, FALSE))</f>
        <v/>
      </c>
      <c r="AC280" s="103"/>
      <c r="AD280" s="103"/>
      <c r="AE280" s="86" t="str">
        <f>IF(ISNA(VLOOKUP(AD280,RESEARCH!$B:$K,10, FALSE))=TRUE, "", VLOOKUP(AD280,RESEARCH!$B:$K,10, FALSE))</f>
        <v/>
      </c>
    </row>
    <row r="281" spans="2:31" ht="18">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c r="AA281" s="103"/>
      <c r="AB281" s="104" t="str">
        <f>IF(ISNA(VLOOKUP(AA281,PRIZE_AWARD!$B:$F,5, FALSE))=TRUE, "", VLOOKUP(AA281,PRIZE_AWARD!$B:$F,5, FALSE))</f>
        <v/>
      </c>
      <c r="AC281" s="103"/>
      <c r="AD281" s="103"/>
      <c r="AE281" s="86" t="str">
        <f>IF(ISNA(VLOOKUP(AD281,RESEARCH!$B:$K,10, FALSE))=TRUE, "", VLOOKUP(AD281,RESEARCH!$B:$K,10, FALSE))</f>
        <v/>
      </c>
    </row>
    <row r="282" spans="2:31" ht="18">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c r="AA282" s="103"/>
      <c r="AB282" s="104" t="str">
        <f>IF(ISNA(VLOOKUP(AA282,PRIZE_AWARD!$B:$F,5, FALSE))=TRUE, "", VLOOKUP(AA282,PRIZE_AWARD!$B:$F,5, FALSE))</f>
        <v/>
      </c>
      <c r="AC282" s="103"/>
      <c r="AD282" s="103"/>
      <c r="AE282" s="86" t="str">
        <f>IF(ISNA(VLOOKUP(AD282,RESEARCH!$B:$K,10, FALSE))=TRUE, "", VLOOKUP(AD282,RESEARCH!$B:$K,10, FALSE))</f>
        <v/>
      </c>
    </row>
    <row r="283" spans="2:31" ht="18">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c r="AA283" s="103"/>
      <c r="AB283" s="104" t="str">
        <f>IF(ISNA(VLOOKUP(AA283,PRIZE_AWARD!$B:$F,5, FALSE))=TRUE, "", VLOOKUP(AA283,PRIZE_AWARD!$B:$F,5, FALSE))</f>
        <v/>
      </c>
      <c r="AC283" s="103"/>
      <c r="AD283" s="103"/>
      <c r="AE283" s="86" t="str">
        <f>IF(ISNA(VLOOKUP(AD283,RESEARCH!$B:$K,10, FALSE))=TRUE, "", VLOOKUP(AD283,RESEARCH!$B:$K,10, FALSE))</f>
        <v/>
      </c>
    </row>
    <row r="284" spans="2:31" ht="18">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c r="AA284" s="103"/>
      <c r="AB284" s="104" t="str">
        <f>IF(ISNA(VLOOKUP(AA284,PRIZE_AWARD!$B:$F,5, FALSE))=TRUE, "", VLOOKUP(AA284,PRIZE_AWARD!$B:$F,5, FALSE))</f>
        <v/>
      </c>
      <c r="AC284" s="103"/>
      <c r="AD284" s="103"/>
      <c r="AE284" s="86" t="str">
        <f>IF(ISNA(VLOOKUP(AD284,RESEARCH!$B:$K,10, FALSE))=TRUE, "", VLOOKUP(AD284,RESEARCH!$B:$K,10, FALSE))</f>
        <v/>
      </c>
    </row>
    <row r="285" spans="2:31" ht="18">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c r="AA285" s="103"/>
      <c r="AB285" s="104" t="str">
        <f>IF(ISNA(VLOOKUP(AA285,PRIZE_AWARD!$B:$F,5, FALSE))=TRUE, "", VLOOKUP(AA285,PRIZE_AWARD!$B:$F,5, FALSE))</f>
        <v/>
      </c>
      <c r="AC285" s="103"/>
      <c r="AD285" s="103"/>
      <c r="AE285" s="86" t="str">
        <f>IF(ISNA(VLOOKUP(AD285,RESEARCH!$B:$K,10, FALSE))=TRUE, "", VLOOKUP(AD285,RESEARCH!$B:$K,10, FALSE))</f>
        <v/>
      </c>
    </row>
    <row r="286" spans="2:31" ht="18">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c r="AA286" s="103"/>
      <c r="AB286" s="104" t="str">
        <f>IF(ISNA(VLOOKUP(AA286,PRIZE_AWARD!$B:$F,5, FALSE))=TRUE, "", VLOOKUP(AA286,PRIZE_AWARD!$B:$F,5, FALSE))</f>
        <v/>
      </c>
      <c r="AC286" s="103"/>
      <c r="AD286" s="103"/>
      <c r="AE286" s="86" t="str">
        <f>IF(ISNA(VLOOKUP(AD286,RESEARCH!$B:$K,10, FALSE))=TRUE, "", VLOOKUP(AD286,RESEARCH!$B:$K,10, FALSE))</f>
        <v/>
      </c>
    </row>
    <row r="287" spans="2:31" ht="18">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c r="AA287" s="103"/>
      <c r="AB287" s="104" t="str">
        <f>IF(ISNA(VLOOKUP(AA287,PRIZE_AWARD!$B:$F,5, FALSE))=TRUE, "", VLOOKUP(AA287,PRIZE_AWARD!$B:$F,5, FALSE))</f>
        <v/>
      </c>
      <c r="AC287" s="103"/>
      <c r="AD287" s="103"/>
      <c r="AE287" s="86" t="str">
        <f>IF(ISNA(VLOOKUP(AD287,RESEARCH!$B:$K,10, FALSE))=TRUE, "", VLOOKUP(AD287,RESEARCH!$B:$K,10, FALSE))</f>
        <v/>
      </c>
    </row>
    <row r="288" spans="2:31" ht="18">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c r="AA288" s="103"/>
      <c r="AB288" s="104" t="str">
        <f>IF(ISNA(VLOOKUP(AA288,PRIZE_AWARD!$B:$F,5, FALSE))=TRUE, "", VLOOKUP(AA288,PRIZE_AWARD!$B:$F,5, FALSE))</f>
        <v/>
      </c>
      <c r="AC288" s="103"/>
      <c r="AD288" s="103"/>
      <c r="AE288" s="86" t="str">
        <f>IF(ISNA(VLOOKUP(AD288,RESEARCH!$B:$K,10, FALSE))=TRUE, "", VLOOKUP(AD288,RESEARCH!$B:$K,10, FALSE))</f>
        <v/>
      </c>
    </row>
    <row r="289" spans="2:31" ht="18">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c r="AA289" s="103"/>
      <c r="AB289" s="104" t="str">
        <f>IF(ISNA(VLOOKUP(AA289,PRIZE_AWARD!$B:$F,5, FALSE))=TRUE, "", VLOOKUP(AA289,PRIZE_AWARD!$B:$F,5, FALSE))</f>
        <v/>
      </c>
      <c r="AC289" s="103"/>
      <c r="AD289" s="103"/>
      <c r="AE289" s="86" t="str">
        <f>IF(ISNA(VLOOKUP(AD289,RESEARCH!$B:$K,10, FALSE))=TRUE, "", VLOOKUP(AD289,RESEARCH!$B:$K,10, FALSE))</f>
        <v/>
      </c>
    </row>
    <row r="290" spans="2:31" ht="18">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c r="AA290" s="103"/>
      <c r="AB290" s="104" t="str">
        <f>IF(ISNA(VLOOKUP(AA290,PRIZE_AWARD!$B:$F,5, FALSE))=TRUE, "", VLOOKUP(AA290,PRIZE_AWARD!$B:$F,5, FALSE))</f>
        <v/>
      </c>
      <c r="AC290" s="103"/>
      <c r="AD290" s="103"/>
      <c r="AE290" s="86" t="str">
        <f>IF(ISNA(VLOOKUP(AD290,RESEARCH!$B:$K,10, FALSE))=TRUE, "", VLOOKUP(AD290,RESEARCH!$B:$K,10, FALSE))</f>
        <v/>
      </c>
    </row>
    <row r="291" spans="2:31" ht="18">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c r="AA291" s="103"/>
      <c r="AB291" s="104" t="str">
        <f>IF(ISNA(VLOOKUP(AA291,PRIZE_AWARD!$B:$F,5, FALSE))=TRUE, "", VLOOKUP(AA291,PRIZE_AWARD!$B:$F,5, FALSE))</f>
        <v/>
      </c>
      <c r="AC291" s="103"/>
      <c r="AD291" s="103"/>
      <c r="AE291" s="86" t="str">
        <f>IF(ISNA(VLOOKUP(AD291,RESEARCH!$B:$K,10, FALSE))=TRUE, "", VLOOKUP(AD291,RESEARCH!$B:$K,10, FALSE))</f>
        <v/>
      </c>
    </row>
    <row r="292" spans="2:31" ht="18">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c r="AA292" s="103"/>
      <c r="AB292" s="104" t="str">
        <f>IF(ISNA(VLOOKUP(AA292,PRIZE_AWARD!$B:$F,5, FALSE))=TRUE, "", VLOOKUP(AA292,PRIZE_AWARD!$B:$F,5, FALSE))</f>
        <v/>
      </c>
      <c r="AC292" s="103"/>
      <c r="AD292" s="103"/>
      <c r="AE292" s="86" t="str">
        <f>IF(ISNA(VLOOKUP(AD292,RESEARCH!$B:$K,10, FALSE))=TRUE, "", VLOOKUP(AD292,RESEARCH!$B:$K,10, FALSE))</f>
        <v/>
      </c>
    </row>
    <row r="293" spans="2:31" ht="18">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c r="AA293" s="103"/>
      <c r="AB293" s="104" t="str">
        <f>IF(ISNA(VLOOKUP(AA293,PRIZE_AWARD!$B:$F,5, FALSE))=TRUE, "", VLOOKUP(AA293,PRIZE_AWARD!$B:$F,5, FALSE))</f>
        <v/>
      </c>
      <c r="AC293" s="103"/>
      <c r="AD293" s="103"/>
      <c r="AE293" s="86" t="str">
        <f>IF(ISNA(VLOOKUP(AD293,RESEARCH!$B:$K,10, FALSE))=TRUE, "", VLOOKUP(AD293,RESEARCH!$B:$K,10, FALSE))</f>
        <v/>
      </c>
    </row>
    <row r="294" spans="2:31" ht="18">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c r="AA294" s="103"/>
      <c r="AB294" s="104" t="str">
        <f>IF(ISNA(VLOOKUP(AA294,PRIZE_AWARD!$B:$F,5, FALSE))=TRUE, "", VLOOKUP(AA294,PRIZE_AWARD!$B:$F,5, FALSE))</f>
        <v/>
      </c>
      <c r="AC294" s="103"/>
      <c r="AD294" s="103"/>
      <c r="AE294" s="86" t="str">
        <f>IF(ISNA(VLOOKUP(AD294,RESEARCH!$B:$K,10, FALSE))=TRUE, "", VLOOKUP(AD294,RESEARCH!$B:$K,10, FALSE))</f>
        <v/>
      </c>
    </row>
    <row r="295" spans="2:31" ht="18">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c r="AA295" s="103"/>
      <c r="AB295" s="104" t="str">
        <f>IF(ISNA(VLOOKUP(AA295,PRIZE_AWARD!$B:$F,5, FALSE))=TRUE, "", VLOOKUP(AA295,PRIZE_AWARD!$B:$F,5, FALSE))</f>
        <v/>
      </c>
      <c r="AC295" s="103"/>
      <c r="AD295" s="103"/>
      <c r="AE295" s="86" t="str">
        <f>IF(ISNA(VLOOKUP(AD295,RESEARCH!$B:$K,10, FALSE))=TRUE, "", VLOOKUP(AD295,RESEARCH!$B:$K,10, FALSE))</f>
        <v/>
      </c>
    </row>
    <row r="296" spans="2:31" ht="18">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c r="AA296" s="103"/>
      <c r="AB296" s="104" t="str">
        <f>IF(ISNA(VLOOKUP(AA296,PRIZE_AWARD!$B:$F,5, FALSE))=TRUE, "", VLOOKUP(AA296,PRIZE_AWARD!$B:$F,5, FALSE))</f>
        <v/>
      </c>
      <c r="AC296" s="103"/>
      <c r="AD296" s="103"/>
      <c r="AE296" s="86" t="str">
        <f>IF(ISNA(VLOOKUP(AD296,RESEARCH!$B:$K,10, FALSE))=TRUE, "", VLOOKUP(AD296,RESEARCH!$B:$K,10, FALSE))</f>
        <v/>
      </c>
    </row>
    <row r="297" spans="2:31" ht="18">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c r="AA297" s="103"/>
      <c r="AB297" s="104" t="str">
        <f>IF(ISNA(VLOOKUP(AA297,PRIZE_AWARD!$B:$F,5, FALSE))=TRUE, "", VLOOKUP(AA297,PRIZE_AWARD!$B:$F,5, FALSE))</f>
        <v/>
      </c>
      <c r="AC297" s="103"/>
      <c r="AD297" s="103"/>
      <c r="AE297" s="86" t="str">
        <f>IF(ISNA(VLOOKUP(AD297,RESEARCH!$B:$K,10, FALSE))=TRUE, "", VLOOKUP(AD297,RESEARCH!$B:$K,10, FALSE))</f>
        <v/>
      </c>
    </row>
    <row r="298" spans="2:31" ht="18">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c r="AA298" s="103"/>
      <c r="AB298" s="104" t="str">
        <f>IF(ISNA(VLOOKUP(AA298,PRIZE_AWARD!$B:$F,5, FALSE))=TRUE, "", VLOOKUP(AA298,PRIZE_AWARD!$B:$F,5, FALSE))</f>
        <v/>
      </c>
      <c r="AC298" s="103"/>
      <c r="AD298" s="103"/>
      <c r="AE298" s="86" t="str">
        <f>IF(ISNA(VLOOKUP(AD298,RESEARCH!$B:$K,10, FALSE))=TRUE, "", VLOOKUP(AD298,RESEARCH!$B:$K,10, FALSE))</f>
        <v/>
      </c>
    </row>
    <row r="299" spans="2:31" ht="18">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c r="AA299" s="103"/>
      <c r="AB299" s="104" t="str">
        <f>IF(ISNA(VLOOKUP(AA299,PRIZE_AWARD!$B:$F,5, FALSE))=TRUE, "", VLOOKUP(AA299,PRIZE_AWARD!$B:$F,5, FALSE))</f>
        <v/>
      </c>
      <c r="AC299" s="103"/>
      <c r="AD299" s="103"/>
      <c r="AE299" s="86" t="str">
        <f>IF(ISNA(VLOOKUP(AD299,RESEARCH!$B:$K,10, FALSE))=TRUE, "", VLOOKUP(AD299,RESEARCH!$B:$K,10, FALSE))</f>
        <v/>
      </c>
    </row>
    <row r="300" spans="2:31" ht="18">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c r="AA300" s="103"/>
      <c r="AB300" s="104" t="str">
        <f>IF(ISNA(VLOOKUP(AA300,PRIZE_AWARD!$B:$F,5, FALSE))=TRUE, "", VLOOKUP(AA300,PRIZE_AWARD!$B:$F,5, FALSE))</f>
        <v/>
      </c>
      <c r="AC300" s="103"/>
      <c r="AD300" s="103"/>
      <c r="AE300" s="86" t="str">
        <f>IF(ISNA(VLOOKUP(AD300,RESEARCH!$B:$K,10, FALSE))=TRUE, "", VLOOKUP(AD300,RESEARCH!$B:$K,10, FALSE))</f>
        <v/>
      </c>
    </row>
    <row r="301" spans="2:31" ht="18">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c r="AA301" s="103"/>
      <c r="AB301" s="104" t="str">
        <f>IF(ISNA(VLOOKUP(AA301,PRIZE_AWARD!$B:$F,5, FALSE))=TRUE, "", VLOOKUP(AA301,PRIZE_AWARD!$B:$F,5, FALSE))</f>
        <v/>
      </c>
      <c r="AC301" s="103"/>
      <c r="AD301" s="103"/>
      <c r="AE301" s="86" t="str">
        <f>IF(ISNA(VLOOKUP(AD301,RESEARCH!$B:$K,10, FALSE))=TRUE, "", VLOOKUP(AD301,RESEARCH!$B:$K,10, FALSE))</f>
        <v/>
      </c>
    </row>
    <row r="302" spans="2:31" ht="18">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c r="AA302" s="103"/>
      <c r="AB302" s="104" t="str">
        <f>IF(ISNA(VLOOKUP(AA302,PRIZE_AWARD!$B:$F,5, FALSE))=TRUE, "", VLOOKUP(AA302,PRIZE_AWARD!$B:$F,5, FALSE))</f>
        <v/>
      </c>
      <c r="AC302" s="103"/>
      <c r="AD302" s="103"/>
      <c r="AE302" s="86" t="str">
        <f>IF(ISNA(VLOOKUP(AD302,RESEARCH!$B:$K,10, FALSE))=TRUE, "", VLOOKUP(AD302,RESEARCH!$B:$K,10, FALSE))</f>
        <v/>
      </c>
    </row>
    <row r="303" spans="2:31" ht="18">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c r="AA303" s="103"/>
      <c r="AB303" s="104" t="str">
        <f>IF(ISNA(VLOOKUP(AA303,PRIZE_AWARD!$B:$F,5, FALSE))=TRUE, "", VLOOKUP(AA303,PRIZE_AWARD!$B:$F,5, FALSE))</f>
        <v/>
      </c>
      <c r="AC303" s="103"/>
      <c r="AD303" s="103"/>
      <c r="AE303" s="86" t="str">
        <f>IF(ISNA(VLOOKUP(AD303,RESEARCH!$B:$K,10, FALSE))=TRUE, "", VLOOKUP(AD303,RESEARCH!$B:$K,10, FALSE))</f>
        <v/>
      </c>
    </row>
    <row r="304" spans="2:31" ht="18">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c r="AA304" s="103"/>
      <c r="AB304" s="104" t="str">
        <f>IF(ISNA(VLOOKUP(AA304,PRIZE_AWARD!$B:$F,5, FALSE))=TRUE, "", VLOOKUP(AA304,PRIZE_AWARD!$B:$F,5, FALSE))</f>
        <v/>
      </c>
      <c r="AC304" s="103"/>
      <c r="AD304" s="103"/>
      <c r="AE304" s="86" t="str">
        <f>IF(ISNA(VLOOKUP(AD304,RESEARCH!$B:$K,10, FALSE))=TRUE, "", VLOOKUP(AD304,RESEARCH!$B:$K,10, FALSE))</f>
        <v/>
      </c>
    </row>
    <row r="305" spans="2:31" ht="18">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c r="AA305" s="103"/>
      <c r="AB305" s="104" t="str">
        <f>IF(ISNA(VLOOKUP(AA305,PRIZE_AWARD!$B:$F,5, FALSE))=TRUE, "", VLOOKUP(AA305,PRIZE_AWARD!$B:$F,5, FALSE))</f>
        <v/>
      </c>
      <c r="AC305" s="103"/>
      <c r="AD305" s="103"/>
      <c r="AE305" s="86" t="str">
        <f>IF(ISNA(VLOOKUP(AD305,RESEARCH!$B:$K,10, FALSE))=TRUE, "", VLOOKUP(AD305,RESEARCH!$B:$K,10, FALSE))</f>
        <v/>
      </c>
    </row>
    <row r="306" spans="2:31" ht="18">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c r="AA306" s="103"/>
      <c r="AB306" s="104" t="str">
        <f>IF(ISNA(VLOOKUP(AA306,PRIZE_AWARD!$B:$F,5, FALSE))=TRUE, "", VLOOKUP(AA306,PRIZE_AWARD!$B:$F,5, FALSE))</f>
        <v/>
      </c>
      <c r="AC306" s="103"/>
      <c r="AD306" s="103"/>
      <c r="AE306" s="86" t="str">
        <f>IF(ISNA(VLOOKUP(AD306,RESEARCH!$B:$K,10, FALSE))=TRUE, "", VLOOKUP(AD306,RESEARCH!$B:$K,10, FALSE))</f>
        <v/>
      </c>
    </row>
    <row r="307" spans="2:31" ht="18">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c r="AA307" s="103"/>
      <c r="AB307" s="104" t="str">
        <f>IF(ISNA(VLOOKUP(AA307,PRIZE_AWARD!$B:$F,5, FALSE))=TRUE, "", VLOOKUP(AA307,PRIZE_AWARD!$B:$F,5, FALSE))</f>
        <v/>
      </c>
      <c r="AC307" s="103"/>
      <c r="AD307" s="103"/>
      <c r="AE307" s="86" t="str">
        <f>IF(ISNA(VLOOKUP(AD307,RESEARCH!$B:$K,10, FALSE))=TRUE, "", VLOOKUP(AD307,RESEARCH!$B:$K,10, FALSE))</f>
        <v/>
      </c>
    </row>
    <row r="308" spans="2:31" ht="18">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c r="AA308" s="103"/>
      <c r="AB308" s="104" t="str">
        <f>IF(ISNA(VLOOKUP(AA308,PRIZE_AWARD!$B:$F,5, FALSE))=TRUE, "", VLOOKUP(AA308,PRIZE_AWARD!$B:$F,5, FALSE))</f>
        <v/>
      </c>
      <c r="AC308" s="103"/>
      <c r="AD308" s="103"/>
      <c r="AE308" s="86" t="str">
        <f>IF(ISNA(VLOOKUP(AD308,RESEARCH!$B:$K,10, FALSE))=TRUE, "", VLOOKUP(AD308,RESEARCH!$B:$K,10, FALSE))</f>
        <v/>
      </c>
    </row>
    <row r="309" spans="2:31" ht="18">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c r="AA309" s="103"/>
      <c r="AB309" s="104" t="str">
        <f>IF(ISNA(VLOOKUP(AA309,PRIZE_AWARD!$B:$F,5, FALSE))=TRUE, "", VLOOKUP(AA309,PRIZE_AWARD!$B:$F,5, FALSE))</f>
        <v/>
      </c>
      <c r="AC309" s="103"/>
      <c r="AD309" s="103"/>
      <c r="AE309" s="86" t="str">
        <f>IF(ISNA(VLOOKUP(AD309,RESEARCH!$B:$K,10, FALSE))=TRUE, "", VLOOKUP(AD309,RESEARCH!$B:$K,10, FALSE))</f>
        <v/>
      </c>
    </row>
    <row r="310" spans="2:31" ht="18">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c r="AA310" s="103"/>
      <c r="AB310" s="104" t="str">
        <f>IF(ISNA(VLOOKUP(AA310,PRIZE_AWARD!$B:$F,5, FALSE))=TRUE, "", VLOOKUP(AA310,PRIZE_AWARD!$B:$F,5, FALSE))</f>
        <v/>
      </c>
      <c r="AC310" s="103"/>
      <c r="AD310" s="103"/>
      <c r="AE310" s="86" t="str">
        <f>IF(ISNA(VLOOKUP(AD310,RESEARCH!$B:$K,10, FALSE))=TRUE, "", VLOOKUP(AD310,RESEARCH!$B:$K,10, FALSE))</f>
        <v/>
      </c>
    </row>
    <row r="311" spans="2:31" ht="18">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c r="AA311" s="103"/>
      <c r="AB311" s="104" t="str">
        <f>IF(ISNA(VLOOKUP(AA311,PRIZE_AWARD!$B:$F,5, FALSE))=TRUE, "", VLOOKUP(AA311,PRIZE_AWARD!$B:$F,5, FALSE))</f>
        <v/>
      </c>
      <c r="AC311" s="103"/>
      <c r="AD311" s="103"/>
      <c r="AE311" s="86" t="str">
        <f>IF(ISNA(VLOOKUP(AD311,RESEARCH!$B:$K,10, FALSE))=TRUE, "", VLOOKUP(AD311,RESEARCH!$B:$K,10, FALSE))</f>
        <v/>
      </c>
    </row>
    <row r="312" spans="2:31" ht="18">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c r="AA312" s="103"/>
      <c r="AB312" s="104" t="str">
        <f>IF(ISNA(VLOOKUP(AA312,PRIZE_AWARD!$B:$F,5, FALSE))=TRUE, "", VLOOKUP(AA312,PRIZE_AWARD!$B:$F,5, FALSE))</f>
        <v/>
      </c>
      <c r="AC312" s="103"/>
      <c r="AD312" s="103"/>
      <c r="AE312" s="86" t="str">
        <f>IF(ISNA(VLOOKUP(AD312,RESEARCH!$B:$K,10, FALSE))=TRUE, "", VLOOKUP(AD312,RESEARCH!$B:$K,10, FALSE))</f>
        <v/>
      </c>
    </row>
    <row r="313" spans="2:31" ht="18">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c r="AA313" s="103"/>
      <c r="AB313" s="104" t="str">
        <f>IF(ISNA(VLOOKUP(AA313,PRIZE_AWARD!$B:$F,5, FALSE))=TRUE, "", VLOOKUP(AA313,PRIZE_AWARD!$B:$F,5, FALSE))</f>
        <v/>
      </c>
      <c r="AC313" s="103"/>
      <c r="AD313" s="103"/>
      <c r="AE313" s="86" t="str">
        <f>IF(ISNA(VLOOKUP(AD313,RESEARCH!$B:$K,10, FALSE))=TRUE, "", VLOOKUP(AD313,RESEARCH!$B:$K,10, FALSE))</f>
        <v/>
      </c>
    </row>
    <row r="314" spans="2:31" ht="18">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c r="AA314" s="103"/>
      <c r="AB314" s="104" t="str">
        <f>IF(ISNA(VLOOKUP(AA314,PRIZE_AWARD!$B:$F,5, FALSE))=TRUE, "", VLOOKUP(AA314,PRIZE_AWARD!$B:$F,5, FALSE))</f>
        <v/>
      </c>
      <c r="AC314" s="103"/>
      <c r="AD314" s="103"/>
      <c r="AE314" s="86" t="str">
        <f>IF(ISNA(VLOOKUP(AD314,RESEARCH!$B:$K,10, FALSE))=TRUE, "", VLOOKUP(AD314,RESEARCH!$B:$K,10, FALSE))</f>
        <v/>
      </c>
    </row>
    <row r="315" spans="2:31" ht="18">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c r="AA315" s="103"/>
      <c r="AB315" s="104" t="str">
        <f>IF(ISNA(VLOOKUP(AA315,PRIZE_AWARD!$B:$F,5, FALSE))=TRUE, "", VLOOKUP(AA315,PRIZE_AWARD!$B:$F,5, FALSE))</f>
        <v/>
      </c>
      <c r="AC315" s="103"/>
      <c r="AD315" s="103"/>
      <c r="AE315" s="86" t="str">
        <f>IF(ISNA(VLOOKUP(AD315,RESEARCH!$B:$K,10, FALSE))=TRUE, "", VLOOKUP(AD315,RESEARCH!$B:$K,10, FALSE))</f>
        <v/>
      </c>
    </row>
    <row r="316" spans="2:31" ht="18">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c r="AA316" s="103"/>
      <c r="AB316" s="104" t="str">
        <f>IF(ISNA(VLOOKUP(AA316,PRIZE_AWARD!$B:$F,5, FALSE))=TRUE, "", VLOOKUP(AA316,PRIZE_AWARD!$B:$F,5, FALSE))</f>
        <v/>
      </c>
      <c r="AC316" s="103"/>
      <c r="AD316" s="103"/>
      <c r="AE316" s="86" t="str">
        <f>IF(ISNA(VLOOKUP(AD316,RESEARCH!$B:$K,10, FALSE))=TRUE, "", VLOOKUP(AD316,RESEARCH!$B:$K,10, FALSE))</f>
        <v/>
      </c>
    </row>
    <row r="317" spans="2:31" ht="18">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c r="AA317" s="103"/>
      <c r="AB317" s="104" t="str">
        <f>IF(ISNA(VLOOKUP(AA317,PRIZE_AWARD!$B:$F,5, FALSE))=TRUE, "", VLOOKUP(AA317,PRIZE_AWARD!$B:$F,5, FALSE))</f>
        <v/>
      </c>
      <c r="AC317" s="103"/>
      <c r="AD317" s="103"/>
      <c r="AE317" s="86" t="str">
        <f>IF(ISNA(VLOOKUP(AD317,RESEARCH!$B:$K,10, FALSE))=TRUE, "", VLOOKUP(AD317,RESEARCH!$B:$K,10, FALSE))</f>
        <v/>
      </c>
    </row>
    <row r="318" spans="2:31" ht="18">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c r="AA318" s="103"/>
      <c r="AB318" s="104" t="str">
        <f>IF(ISNA(VLOOKUP(AA318,PRIZE_AWARD!$B:$F,5, FALSE))=TRUE, "", VLOOKUP(AA318,PRIZE_AWARD!$B:$F,5, FALSE))</f>
        <v/>
      </c>
      <c r="AC318" s="103"/>
      <c r="AD318" s="103"/>
      <c r="AE318" s="86" t="str">
        <f>IF(ISNA(VLOOKUP(AD318,RESEARCH!$B:$K,10, FALSE))=TRUE, "", VLOOKUP(AD318,RESEARCH!$B:$K,10, FALSE))</f>
        <v/>
      </c>
    </row>
    <row r="319" spans="2:31" ht="18">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c r="AA319" s="103"/>
      <c r="AB319" s="104" t="str">
        <f>IF(ISNA(VLOOKUP(AA319,PRIZE_AWARD!$B:$F,5, FALSE))=TRUE, "", VLOOKUP(AA319,PRIZE_AWARD!$B:$F,5, FALSE))</f>
        <v/>
      </c>
      <c r="AC319" s="103"/>
      <c r="AD319" s="103"/>
      <c r="AE319" s="86" t="str">
        <f>IF(ISNA(VLOOKUP(AD319,RESEARCH!$B:$K,10, FALSE))=TRUE, "", VLOOKUP(AD319,RESEARCH!$B:$K,10, FALSE))</f>
        <v/>
      </c>
    </row>
    <row r="320" spans="2:31" ht="18">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c r="AA320" s="103"/>
      <c r="AB320" s="104" t="str">
        <f>IF(ISNA(VLOOKUP(AA320,PRIZE_AWARD!$B:$F,5, FALSE))=TRUE, "", VLOOKUP(AA320,PRIZE_AWARD!$B:$F,5, FALSE))</f>
        <v/>
      </c>
      <c r="AC320" s="103"/>
      <c r="AD320" s="103"/>
      <c r="AE320" s="86" t="str">
        <f>IF(ISNA(VLOOKUP(AD320,RESEARCH!$B:$K,10, FALSE))=TRUE, "", VLOOKUP(AD320,RESEARCH!$B:$K,10, FALSE))</f>
        <v/>
      </c>
    </row>
    <row r="321" spans="2:31" ht="18">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c r="AA321" s="103"/>
      <c r="AB321" s="104" t="str">
        <f>IF(ISNA(VLOOKUP(AA321,PRIZE_AWARD!$B:$F,5, FALSE))=TRUE, "", VLOOKUP(AA321,PRIZE_AWARD!$B:$F,5, FALSE))</f>
        <v/>
      </c>
      <c r="AC321" s="103"/>
      <c r="AD321" s="103"/>
      <c r="AE321" s="86" t="str">
        <f>IF(ISNA(VLOOKUP(AD321,RESEARCH!$B:$K,10, FALSE))=TRUE, "", VLOOKUP(AD321,RESEARCH!$B:$K,10, FALSE))</f>
        <v/>
      </c>
    </row>
    <row r="322" spans="2:31" ht="18">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c r="AA322" s="103"/>
      <c r="AB322" s="104" t="str">
        <f>IF(ISNA(VLOOKUP(AA322,PRIZE_AWARD!$B:$F,5, FALSE))=TRUE, "", VLOOKUP(AA322,PRIZE_AWARD!$B:$F,5, FALSE))</f>
        <v/>
      </c>
      <c r="AC322" s="103"/>
      <c r="AD322" s="103"/>
      <c r="AE322" s="86" t="str">
        <f>IF(ISNA(VLOOKUP(AD322,RESEARCH!$B:$K,10, FALSE))=TRUE, "", VLOOKUP(AD322,RESEARCH!$B:$K,10, FALSE))</f>
        <v/>
      </c>
    </row>
    <row r="323" spans="2:31" ht="18">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c r="AA323" s="103"/>
      <c r="AB323" s="104" t="str">
        <f>IF(ISNA(VLOOKUP(AA323,PRIZE_AWARD!$B:$F,5, FALSE))=TRUE, "", VLOOKUP(AA323,PRIZE_AWARD!$B:$F,5, FALSE))</f>
        <v/>
      </c>
      <c r="AC323" s="103"/>
      <c r="AD323" s="103"/>
      <c r="AE323" s="86" t="str">
        <f>IF(ISNA(VLOOKUP(AD323,RESEARCH!$B:$K,10, FALSE))=TRUE, "", VLOOKUP(AD323,RESEARCH!$B:$K,10, FALSE))</f>
        <v/>
      </c>
    </row>
    <row r="324" spans="2:31" ht="18">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c r="AA324" s="103"/>
      <c r="AB324" s="104" t="str">
        <f>IF(ISNA(VLOOKUP(AA324,PRIZE_AWARD!$B:$F,5, FALSE))=TRUE, "", VLOOKUP(AA324,PRIZE_AWARD!$B:$F,5, FALSE))</f>
        <v/>
      </c>
      <c r="AC324" s="103"/>
      <c r="AD324" s="103"/>
      <c r="AE324" s="86" t="str">
        <f>IF(ISNA(VLOOKUP(AD324,RESEARCH!$B:$K,10, FALSE))=TRUE, "", VLOOKUP(AD324,RESEARCH!$B:$K,10, FALSE))</f>
        <v/>
      </c>
    </row>
    <row r="325" spans="2:31" ht="18">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c r="AA325" s="103"/>
      <c r="AB325" s="104" t="str">
        <f>IF(ISNA(VLOOKUP(AA325,PRIZE_AWARD!$B:$F,5, FALSE))=TRUE, "", VLOOKUP(AA325,PRIZE_AWARD!$B:$F,5, FALSE))</f>
        <v/>
      </c>
      <c r="AC325" s="103"/>
      <c r="AD325" s="103"/>
      <c r="AE325" s="86" t="str">
        <f>IF(ISNA(VLOOKUP(AD325,RESEARCH!$B:$K,10, FALSE))=TRUE, "", VLOOKUP(AD325,RESEARCH!$B:$K,10, FALSE))</f>
        <v/>
      </c>
    </row>
    <row r="326" spans="2:31" ht="18">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c r="AA326" s="103"/>
      <c r="AB326" s="104" t="str">
        <f>IF(ISNA(VLOOKUP(AA326,PRIZE_AWARD!$B:$F,5, FALSE))=TRUE, "", VLOOKUP(AA326,PRIZE_AWARD!$B:$F,5, FALSE))</f>
        <v/>
      </c>
      <c r="AC326" s="103"/>
      <c r="AD326" s="103"/>
      <c r="AE326" s="86" t="str">
        <f>IF(ISNA(VLOOKUP(AD326,RESEARCH!$B:$K,10, FALSE))=TRUE, "", VLOOKUP(AD326,RESEARCH!$B:$K,10, FALSE))</f>
        <v/>
      </c>
    </row>
    <row r="327" spans="2:31" ht="18">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c r="AA327" s="103"/>
      <c r="AB327" s="104" t="str">
        <f>IF(ISNA(VLOOKUP(AA327,PRIZE_AWARD!$B:$F,5, FALSE))=TRUE, "", VLOOKUP(AA327,PRIZE_AWARD!$B:$F,5, FALSE))</f>
        <v/>
      </c>
      <c r="AC327" s="103"/>
      <c r="AD327" s="103"/>
      <c r="AE327" s="86" t="str">
        <f>IF(ISNA(VLOOKUP(AD327,RESEARCH!$B:$K,10, FALSE))=TRUE, "", VLOOKUP(AD327,RESEARCH!$B:$K,10, FALSE))</f>
        <v/>
      </c>
    </row>
    <row r="328" spans="2:31" ht="18">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c r="AA328" s="103"/>
      <c r="AB328" s="104" t="str">
        <f>IF(ISNA(VLOOKUP(AA328,PRIZE_AWARD!$B:$F,5, FALSE))=TRUE, "", VLOOKUP(AA328,PRIZE_AWARD!$B:$F,5, FALSE))</f>
        <v/>
      </c>
      <c r="AC328" s="103"/>
      <c r="AD328" s="103"/>
      <c r="AE328" s="86" t="str">
        <f>IF(ISNA(VLOOKUP(AD328,RESEARCH!$B:$K,10, FALSE))=TRUE, "", VLOOKUP(AD328,RESEARCH!$B:$K,10, FALSE))</f>
        <v/>
      </c>
    </row>
    <row r="329" spans="2:31" ht="18">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c r="AA329" s="103"/>
      <c r="AB329" s="104" t="str">
        <f>IF(ISNA(VLOOKUP(AA329,PRIZE_AWARD!$B:$F,5, FALSE))=TRUE, "", VLOOKUP(AA329,PRIZE_AWARD!$B:$F,5, FALSE))</f>
        <v/>
      </c>
      <c r="AC329" s="103"/>
      <c r="AD329" s="103"/>
      <c r="AE329" s="86" t="str">
        <f>IF(ISNA(VLOOKUP(AD329,RESEARCH!$B:$K,10, FALSE))=TRUE, "", VLOOKUP(AD329,RESEARCH!$B:$K,10, FALSE))</f>
        <v/>
      </c>
    </row>
    <row r="330" spans="2:31" ht="18">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c r="AA330" s="103"/>
      <c r="AB330" s="104" t="str">
        <f>IF(ISNA(VLOOKUP(AA330,PRIZE_AWARD!$B:$F,5, FALSE))=TRUE, "", VLOOKUP(AA330,PRIZE_AWARD!$B:$F,5, FALSE))</f>
        <v/>
      </c>
      <c r="AC330" s="103"/>
      <c r="AD330" s="103"/>
      <c r="AE330" s="86" t="str">
        <f>IF(ISNA(VLOOKUP(AD330,RESEARCH!$B:$K,10, FALSE))=TRUE, "", VLOOKUP(AD330,RESEARCH!$B:$K,10, FALSE))</f>
        <v/>
      </c>
    </row>
    <row r="331" spans="2:31" ht="18">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c r="AA331" s="103"/>
      <c r="AB331" s="104" t="str">
        <f>IF(ISNA(VLOOKUP(AA331,PRIZE_AWARD!$B:$F,5, FALSE))=TRUE, "", VLOOKUP(AA331,PRIZE_AWARD!$B:$F,5, FALSE))</f>
        <v/>
      </c>
      <c r="AC331" s="103"/>
      <c r="AD331" s="103"/>
      <c r="AE331" s="86" t="str">
        <f>IF(ISNA(VLOOKUP(AD331,RESEARCH!$B:$K,10, FALSE))=TRUE, "", VLOOKUP(AD331,RESEARCH!$B:$K,10, FALSE))</f>
        <v/>
      </c>
    </row>
    <row r="332" spans="2:31" ht="18">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c r="AA332" s="103"/>
      <c r="AB332" s="104" t="str">
        <f>IF(ISNA(VLOOKUP(AA332,PRIZE_AWARD!$B:$F,5, FALSE))=TRUE, "", VLOOKUP(AA332,PRIZE_AWARD!$B:$F,5, FALSE))</f>
        <v/>
      </c>
      <c r="AC332" s="103"/>
      <c r="AD332" s="103"/>
      <c r="AE332" s="86" t="str">
        <f>IF(ISNA(VLOOKUP(AD332,RESEARCH!$B:$K,10, FALSE))=TRUE, "", VLOOKUP(AD332,RESEARCH!$B:$K,10, FALSE))</f>
        <v/>
      </c>
    </row>
    <row r="333" spans="2:31" ht="18">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c r="AA333" s="103"/>
      <c r="AB333" s="104" t="str">
        <f>IF(ISNA(VLOOKUP(AA333,PRIZE_AWARD!$B:$F,5, FALSE))=TRUE, "", VLOOKUP(AA333,PRIZE_AWARD!$B:$F,5, FALSE))</f>
        <v/>
      </c>
      <c r="AC333" s="103"/>
      <c r="AD333" s="103"/>
      <c r="AE333" s="86" t="str">
        <f>IF(ISNA(VLOOKUP(AD333,RESEARCH!$B:$K,10, FALSE))=TRUE, "", VLOOKUP(AD333,RESEARCH!$B:$K,10, FALSE))</f>
        <v/>
      </c>
    </row>
    <row r="334" spans="2:31" ht="18">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c r="AA334" s="103"/>
      <c r="AB334" s="104" t="str">
        <f>IF(ISNA(VLOOKUP(AA334,PRIZE_AWARD!$B:$F,5, FALSE))=TRUE, "", VLOOKUP(AA334,PRIZE_AWARD!$B:$F,5, FALSE))</f>
        <v/>
      </c>
      <c r="AC334" s="103"/>
      <c r="AD334" s="103"/>
      <c r="AE334" s="86" t="str">
        <f>IF(ISNA(VLOOKUP(AD334,RESEARCH!$B:$K,10, FALSE))=TRUE, "", VLOOKUP(AD334,RESEARCH!$B:$K,10, FALSE))</f>
        <v/>
      </c>
    </row>
    <row r="335" spans="2:31" ht="18">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c r="AA335" s="103"/>
      <c r="AB335" s="104" t="str">
        <f>IF(ISNA(VLOOKUP(AA335,PRIZE_AWARD!$B:$F,5, FALSE))=TRUE, "", VLOOKUP(AA335,PRIZE_AWARD!$B:$F,5, FALSE))</f>
        <v/>
      </c>
      <c r="AC335" s="103"/>
      <c r="AD335" s="103"/>
      <c r="AE335" s="86" t="str">
        <f>IF(ISNA(VLOOKUP(AD335,RESEARCH!$B:$K,10, FALSE))=TRUE, "", VLOOKUP(AD335,RESEARCH!$B:$K,10, FALSE))</f>
        <v/>
      </c>
    </row>
    <row r="336" spans="2:31" ht="18">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c r="AA336" s="103"/>
      <c r="AB336" s="104" t="str">
        <f>IF(ISNA(VLOOKUP(AA336,PRIZE_AWARD!$B:$F,5, FALSE))=TRUE, "", VLOOKUP(AA336,PRIZE_AWARD!$B:$F,5, FALSE))</f>
        <v/>
      </c>
      <c r="AC336" s="103"/>
      <c r="AD336" s="103"/>
      <c r="AE336" s="86" t="str">
        <f>IF(ISNA(VLOOKUP(AD336,RESEARCH!$B:$K,10, FALSE))=TRUE, "", VLOOKUP(AD336,RESEARCH!$B:$K,10, FALSE))</f>
        <v/>
      </c>
    </row>
    <row r="337" spans="2:31" ht="18">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c r="AA337" s="103"/>
      <c r="AB337" s="104" t="str">
        <f>IF(ISNA(VLOOKUP(AA337,PRIZE_AWARD!$B:$F,5, FALSE))=TRUE, "", VLOOKUP(AA337,PRIZE_AWARD!$B:$F,5, FALSE))</f>
        <v/>
      </c>
      <c r="AC337" s="103"/>
      <c r="AD337" s="103"/>
      <c r="AE337" s="86" t="str">
        <f>IF(ISNA(VLOOKUP(AD337,RESEARCH!$B:$K,10, FALSE))=TRUE, "", VLOOKUP(AD337,RESEARCH!$B:$K,10, FALSE))</f>
        <v/>
      </c>
    </row>
    <row r="338" spans="2:31" ht="18">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c r="AA338" s="103"/>
      <c r="AB338" s="104" t="str">
        <f>IF(ISNA(VLOOKUP(AA338,PRIZE_AWARD!$B:$F,5, FALSE))=TRUE, "", VLOOKUP(AA338,PRIZE_AWARD!$B:$F,5, FALSE))</f>
        <v/>
      </c>
      <c r="AC338" s="103"/>
      <c r="AD338" s="103"/>
      <c r="AE338" s="86" t="str">
        <f>IF(ISNA(VLOOKUP(AD338,RESEARCH!$B:$K,10, FALSE))=TRUE, "", VLOOKUP(AD338,RESEARCH!$B:$K,10, FALSE))</f>
        <v/>
      </c>
    </row>
    <row r="339" spans="2:31" ht="18">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c r="AA339" s="103"/>
      <c r="AB339" s="104" t="str">
        <f>IF(ISNA(VLOOKUP(AA339,PRIZE_AWARD!$B:$F,5, FALSE))=TRUE, "", VLOOKUP(AA339,PRIZE_AWARD!$B:$F,5, FALSE))</f>
        <v/>
      </c>
      <c r="AC339" s="103"/>
      <c r="AD339" s="103"/>
      <c r="AE339" s="86" t="str">
        <f>IF(ISNA(VLOOKUP(AD339,RESEARCH!$B:$K,10, FALSE))=TRUE, "", VLOOKUP(AD339,RESEARCH!$B:$K,10, FALSE))</f>
        <v/>
      </c>
    </row>
    <row r="340" spans="2:31" ht="18">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c r="AA340" s="103"/>
      <c r="AB340" s="104" t="str">
        <f>IF(ISNA(VLOOKUP(AA340,PRIZE_AWARD!$B:$F,5, FALSE))=TRUE, "", VLOOKUP(AA340,PRIZE_AWARD!$B:$F,5, FALSE))</f>
        <v/>
      </c>
      <c r="AC340" s="103"/>
      <c r="AD340" s="103"/>
      <c r="AE340" s="86" t="str">
        <f>IF(ISNA(VLOOKUP(AD340,RESEARCH!$B:$K,10, FALSE))=TRUE, "", VLOOKUP(AD340,RESEARCH!$B:$K,10, FALSE))</f>
        <v/>
      </c>
    </row>
    <row r="341" spans="2:31" ht="18">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c r="AA341" s="103"/>
      <c r="AB341" s="104" t="str">
        <f>IF(ISNA(VLOOKUP(AA341,PRIZE_AWARD!$B:$F,5, FALSE))=TRUE, "", VLOOKUP(AA341,PRIZE_AWARD!$B:$F,5, FALSE))</f>
        <v/>
      </c>
      <c r="AC341" s="103"/>
      <c r="AD341" s="103"/>
      <c r="AE341" s="86" t="str">
        <f>IF(ISNA(VLOOKUP(AD341,RESEARCH!$B:$K,10, FALSE))=TRUE, "", VLOOKUP(AD341,RESEARCH!$B:$K,10, FALSE))</f>
        <v/>
      </c>
    </row>
    <row r="342" spans="2:31" ht="18">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c r="AA342" s="103"/>
      <c r="AB342" s="104" t="str">
        <f>IF(ISNA(VLOOKUP(AA342,PRIZE_AWARD!$B:$F,5, FALSE))=TRUE, "", VLOOKUP(AA342,PRIZE_AWARD!$B:$F,5, FALSE))</f>
        <v/>
      </c>
      <c r="AC342" s="103"/>
      <c r="AD342" s="103"/>
      <c r="AE342" s="86" t="str">
        <f>IF(ISNA(VLOOKUP(AD342,RESEARCH!$B:$K,10, FALSE))=TRUE, "", VLOOKUP(AD342,RESEARCH!$B:$K,10, FALSE))</f>
        <v/>
      </c>
    </row>
    <row r="343" spans="2:31" ht="18">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c r="AA343" s="103"/>
      <c r="AB343" s="104" t="str">
        <f>IF(ISNA(VLOOKUP(AA343,PRIZE_AWARD!$B:$F,5, FALSE))=TRUE, "", VLOOKUP(AA343,PRIZE_AWARD!$B:$F,5, FALSE))</f>
        <v/>
      </c>
      <c r="AC343" s="103"/>
      <c r="AD343" s="103"/>
      <c r="AE343" s="86" t="str">
        <f>IF(ISNA(VLOOKUP(AD343,RESEARCH!$B:$K,10, FALSE))=TRUE, "", VLOOKUP(AD343,RESEARCH!$B:$K,10, FALSE))</f>
        <v/>
      </c>
    </row>
    <row r="344" spans="2:31" ht="18">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c r="AA344" s="103"/>
      <c r="AB344" s="104" t="str">
        <f>IF(ISNA(VLOOKUP(AA344,PRIZE_AWARD!$B:$F,5, FALSE))=TRUE, "", VLOOKUP(AA344,PRIZE_AWARD!$B:$F,5, FALSE))</f>
        <v/>
      </c>
      <c r="AC344" s="103"/>
      <c r="AD344" s="103"/>
      <c r="AE344" s="86" t="str">
        <f>IF(ISNA(VLOOKUP(AD344,RESEARCH!$B:$K,10, FALSE))=TRUE, "", VLOOKUP(AD344,RESEARCH!$B:$K,10, FALSE))</f>
        <v/>
      </c>
    </row>
    <row r="345" spans="2:31" ht="18">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c r="AA345" s="103"/>
      <c r="AB345" s="104" t="str">
        <f>IF(ISNA(VLOOKUP(AA345,PRIZE_AWARD!$B:$F,5, FALSE))=TRUE, "", VLOOKUP(AA345,PRIZE_AWARD!$B:$F,5, FALSE))</f>
        <v/>
      </c>
      <c r="AC345" s="103"/>
      <c r="AD345" s="103"/>
      <c r="AE345" s="86" t="str">
        <f>IF(ISNA(VLOOKUP(AD345,RESEARCH!$B:$K,10, FALSE))=TRUE, "", VLOOKUP(AD345,RESEARCH!$B:$K,10, FALSE))</f>
        <v/>
      </c>
    </row>
    <row r="346" spans="2:31" ht="18">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c r="AA346" s="103"/>
      <c r="AB346" s="104" t="str">
        <f>IF(ISNA(VLOOKUP(AA346,PRIZE_AWARD!$B:$F,5, FALSE))=TRUE, "", VLOOKUP(AA346,PRIZE_AWARD!$B:$F,5, FALSE))</f>
        <v/>
      </c>
      <c r="AC346" s="103"/>
      <c r="AD346" s="103"/>
      <c r="AE346" s="86" t="str">
        <f>IF(ISNA(VLOOKUP(AD346,RESEARCH!$B:$K,10, FALSE))=TRUE, "", VLOOKUP(AD346,RESEARCH!$B:$K,10, FALSE))</f>
        <v/>
      </c>
    </row>
    <row r="347" spans="2:31" ht="18">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c r="AA347" s="103"/>
      <c r="AB347" s="104" t="str">
        <f>IF(ISNA(VLOOKUP(AA347,PRIZE_AWARD!$B:$F,5, FALSE))=TRUE, "", VLOOKUP(AA347,PRIZE_AWARD!$B:$F,5, FALSE))</f>
        <v/>
      </c>
      <c r="AC347" s="103"/>
      <c r="AD347" s="103"/>
      <c r="AE347" s="86" t="str">
        <f>IF(ISNA(VLOOKUP(AD347,RESEARCH!$B:$K,10, FALSE))=TRUE, "", VLOOKUP(AD347,RESEARCH!$B:$K,10, FALSE))</f>
        <v/>
      </c>
    </row>
    <row r="348" spans="2:31" ht="18">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c r="AA348" s="103"/>
      <c r="AB348" s="104" t="str">
        <f>IF(ISNA(VLOOKUP(AA348,PRIZE_AWARD!$B:$F,5, FALSE))=TRUE, "", VLOOKUP(AA348,PRIZE_AWARD!$B:$F,5, FALSE))</f>
        <v/>
      </c>
      <c r="AC348" s="103"/>
      <c r="AD348" s="103"/>
      <c r="AE348" s="86" t="str">
        <f>IF(ISNA(VLOOKUP(AD348,RESEARCH!$B:$K,10, FALSE))=TRUE, "", VLOOKUP(AD348,RESEARCH!$B:$K,10, FALSE))</f>
        <v/>
      </c>
    </row>
    <row r="349" spans="2:31" ht="18">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c r="AA349" s="103"/>
      <c r="AB349" s="104" t="str">
        <f>IF(ISNA(VLOOKUP(AA349,PRIZE_AWARD!$B:$F,5, FALSE))=TRUE, "", VLOOKUP(AA349,PRIZE_AWARD!$B:$F,5, FALSE))</f>
        <v/>
      </c>
      <c r="AC349" s="103"/>
      <c r="AD349" s="103"/>
      <c r="AE349" s="86" t="str">
        <f>IF(ISNA(VLOOKUP(AD349,RESEARCH!$B:$K,10, FALSE))=TRUE, "", VLOOKUP(AD349,RESEARCH!$B:$K,10, FALSE))</f>
        <v/>
      </c>
    </row>
    <row r="350" spans="2:31" ht="18">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c r="AA350" s="103"/>
      <c r="AB350" s="104" t="str">
        <f>IF(ISNA(VLOOKUP(AA350,PRIZE_AWARD!$B:$F,5, FALSE))=TRUE, "", VLOOKUP(AA350,PRIZE_AWARD!$B:$F,5, FALSE))</f>
        <v/>
      </c>
      <c r="AC350" s="103"/>
      <c r="AD350" s="103"/>
      <c r="AE350" s="86" t="str">
        <f>IF(ISNA(VLOOKUP(AD350,RESEARCH!$B:$K,10, FALSE))=TRUE, "", VLOOKUP(AD350,RESEARCH!$B:$K,10, FALSE))</f>
        <v/>
      </c>
    </row>
    <row r="351" spans="2:31" ht="18">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c r="AA351" s="103"/>
      <c r="AB351" s="104" t="str">
        <f>IF(ISNA(VLOOKUP(AA351,PRIZE_AWARD!$B:$F,5, FALSE))=TRUE, "", VLOOKUP(AA351,PRIZE_AWARD!$B:$F,5, FALSE))</f>
        <v/>
      </c>
      <c r="AC351" s="103"/>
      <c r="AD351" s="103"/>
      <c r="AE351" s="86" t="str">
        <f>IF(ISNA(VLOOKUP(AD351,RESEARCH!$B:$K,10, FALSE))=TRUE, "", VLOOKUP(AD351,RESEARCH!$B:$K,10, FALSE))</f>
        <v/>
      </c>
    </row>
    <row r="352" spans="2:31" ht="18">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c r="AA352" s="103"/>
      <c r="AB352" s="104" t="str">
        <f>IF(ISNA(VLOOKUP(AA352,PRIZE_AWARD!$B:$F,5, FALSE))=TRUE, "", VLOOKUP(AA352,PRIZE_AWARD!$B:$F,5, FALSE))</f>
        <v/>
      </c>
      <c r="AC352" s="103"/>
      <c r="AD352" s="103"/>
      <c r="AE352" s="86" t="str">
        <f>IF(ISNA(VLOOKUP(AD352,RESEARCH!$B:$K,10, FALSE))=TRUE, "", VLOOKUP(AD352,RESEARCH!$B:$K,10, FALSE))</f>
        <v/>
      </c>
    </row>
    <row r="353" spans="2:31" ht="18">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c r="AA353" s="103"/>
      <c r="AB353" s="104" t="str">
        <f>IF(ISNA(VLOOKUP(AA353,PRIZE_AWARD!$B:$F,5, FALSE))=TRUE, "", VLOOKUP(AA353,PRIZE_AWARD!$B:$F,5, FALSE))</f>
        <v/>
      </c>
      <c r="AC353" s="103"/>
      <c r="AD353" s="103"/>
      <c r="AE353" s="86" t="str">
        <f>IF(ISNA(VLOOKUP(AD353,RESEARCH!$B:$K,10, FALSE))=TRUE, "", VLOOKUP(AD353,RESEARCH!$B:$K,10, FALSE))</f>
        <v/>
      </c>
    </row>
    <row r="354" spans="2:31" ht="18">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c r="AA354" s="103"/>
      <c r="AB354" s="104" t="str">
        <f>IF(ISNA(VLOOKUP(AA354,PRIZE_AWARD!$B:$F,5, FALSE))=TRUE, "", VLOOKUP(AA354,PRIZE_AWARD!$B:$F,5, FALSE))</f>
        <v/>
      </c>
      <c r="AC354" s="103"/>
      <c r="AD354" s="103"/>
      <c r="AE354" s="86" t="str">
        <f>IF(ISNA(VLOOKUP(AD354,RESEARCH!$B:$K,10, FALSE))=TRUE, "", VLOOKUP(AD354,RESEARCH!$B:$K,10, FALSE))</f>
        <v/>
      </c>
    </row>
    <row r="355" spans="2:31" ht="18">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c r="AA355" s="103"/>
      <c r="AB355" s="104" t="str">
        <f>IF(ISNA(VLOOKUP(AA355,PRIZE_AWARD!$B:$F,5, FALSE))=TRUE, "", VLOOKUP(AA355,PRIZE_AWARD!$B:$F,5, FALSE))</f>
        <v/>
      </c>
      <c r="AC355" s="103"/>
      <c r="AD355" s="103"/>
      <c r="AE355" s="86" t="str">
        <f>IF(ISNA(VLOOKUP(AD355,RESEARCH!$B:$K,10, FALSE))=TRUE, "", VLOOKUP(AD355,RESEARCH!$B:$K,10, FALSE))</f>
        <v/>
      </c>
    </row>
    <row r="356" spans="2:31" ht="18">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c r="AA356" s="103"/>
      <c r="AB356" s="104" t="str">
        <f>IF(ISNA(VLOOKUP(AA356,PRIZE_AWARD!$B:$F,5, FALSE))=TRUE, "", VLOOKUP(AA356,PRIZE_AWARD!$B:$F,5, FALSE))</f>
        <v/>
      </c>
      <c r="AC356" s="103"/>
      <c r="AD356" s="103"/>
      <c r="AE356" s="86" t="str">
        <f>IF(ISNA(VLOOKUP(AD356,RESEARCH!$B:$K,10, FALSE))=TRUE, "", VLOOKUP(AD356,RESEARCH!$B:$K,10, FALSE))</f>
        <v/>
      </c>
    </row>
    <row r="357" spans="2:31" ht="18">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c r="AA357" s="103"/>
      <c r="AB357" s="104" t="str">
        <f>IF(ISNA(VLOOKUP(AA357,PRIZE_AWARD!$B:$F,5, FALSE))=TRUE, "", VLOOKUP(AA357,PRIZE_AWARD!$B:$F,5, FALSE))</f>
        <v/>
      </c>
      <c r="AC357" s="103"/>
      <c r="AD357" s="103"/>
      <c r="AE357" s="86" t="str">
        <f>IF(ISNA(VLOOKUP(AD357,RESEARCH!$B:$K,10, FALSE))=TRUE, "", VLOOKUP(AD357,RESEARCH!$B:$K,10, FALSE))</f>
        <v/>
      </c>
    </row>
    <row r="358" spans="2:31" ht="18">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c r="AA358" s="103"/>
      <c r="AB358" s="104" t="str">
        <f>IF(ISNA(VLOOKUP(AA358,PRIZE_AWARD!$B:$F,5, FALSE))=TRUE, "", VLOOKUP(AA358,PRIZE_AWARD!$B:$F,5, FALSE))</f>
        <v/>
      </c>
      <c r="AC358" s="103"/>
      <c r="AD358" s="103"/>
      <c r="AE358" s="86" t="str">
        <f>IF(ISNA(VLOOKUP(AD358,RESEARCH!$B:$K,10, FALSE))=TRUE, "", VLOOKUP(AD358,RESEARCH!$B:$K,10, FALSE))</f>
        <v/>
      </c>
    </row>
    <row r="359" spans="2:31" ht="18">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c r="AA359" s="103"/>
      <c r="AB359" s="104" t="str">
        <f>IF(ISNA(VLOOKUP(AA359,PRIZE_AWARD!$B:$F,5, FALSE))=TRUE, "", VLOOKUP(AA359,PRIZE_AWARD!$B:$F,5, FALSE))</f>
        <v/>
      </c>
      <c r="AC359" s="103"/>
      <c r="AD359" s="103"/>
      <c r="AE359" s="86" t="str">
        <f>IF(ISNA(VLOOKUP(AD359,RESEARCH!$B:$K,10, FALSE))=TRUE, "", VLOOKUP(AD359,RESEARCH!$B:$K,10, FALSE))</f>
        <v/>
      </c>
    </row>
    <row r="360" spans="2:31" ht="18">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c r="AA360" s="103"/>
      <c r="AB360" s="104" t="str">
        <f>IF(ISNA(VLOOKUP(AA360,PRIZE_AWARD!$B:$F,5, FALSE))=TRUE, "", VLOOKUP(AA360,PRIZE_AWARD!$B:$F,5, FALSE))</f>
        <v/>
      </c>
      <c r="AC360" s="103"/>
      <c r="AD360" s="103"/>
      <c r="AE360" s="86" t="str">
        <f>IF(ISNA(VLOOKUP(AD360,RESEARCH!$B:$K,10, FALSE))=TRUE, "", VLOOKUP(AD360,RESEARCH!$B:$K,10, FALSE))</f>
        <v/>
      </c>
    </row>
    <row r="361" spans="2:31" ht="18">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c r="AA361" s="103"/>
      <c r="AB361" s="104" t="str">
        <f>IF(ISNA(VLOOKUP(AA361,PRIZE_AWARD!$B:$F,5, FALSE))=TRUE, "", VLOOKUP(AA361,PRIZE_AWARD!$B:$F,5, FALSE))</f>
        <v/>
      </c>
      <c r="AC361" s="103"/>
      <c r="AD361" s="103"/>
      <c r="AE361" s="86" t="str">
        <f>IF(ISNA(VLOOKUP(AD361,RESEARCH!$B:$K,10, FALSE))=TRUE, "", VLOOKUP(AD361,RESEARCH!$B:$K,10, FALSE))</f>
        <v/>
      </c>
    </row>
    <row r="362" spans="2:31" ht="18">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c r="AA362" s="103"/>
      <c r="AB362" s="104" t="str">
        <f>IF(ISNA(VLOOKUP(AA362,PRIZE_AWARD!$B:$F,5, FALSE))=TRUE, "", VLOOKUP(AA362,PRIZE_AWARD!$B:$F,5, FALSE))</f>
        <v/>
      </c>
      <c r="AC362" s="103"/>
      <c r="AD362" s="103"/>
      <c r="AE362" s="86" t="str">
        <f>IF(ISNA(VLOOKUP(AD362,RESEARCH!$B:$K,10, FALSE))=TRUE, "", VLOOKUP(AD362,RESEARCH!$B:$K,10, FALSE))</f>
        <v/>
      </c>
    </row>
    <row r="363" spans="2:31" ht="18">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c r="AA363" s="103"/>
      <c r="AB363" s="104" t="str">
        <f>IF(ISNA(VLOOKUP(AA363,PRIZE_AWARD!$B:$F,5, FALSE))=TRUE, "", VLOOKUP(AA363,PRIZE_AWARD!$B:$F,5, FALSE))</f>
        <v/>
      </c>
      <c r="AC363" s="103"/>
      <c r="AD363" s="103"/>
      <c r="AE363" s="86" t="str">
        <f>IF(ISNA(VLOOKUP(AD363,RESEARCH!$B:$K,10, FALSE))=TRUE, "", VLOOKUP(AD363,RESEARCH!$B:$K,10, FALSE))</f>
        <v/>
      </c>
    </row>
    <row r="364" spans="2:31" ht="18">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c r="AA364" s="103"/>
      <c r="AB364" s="104" t="str">
        <f>IF(ISNA(VLOOKUP(AA364,PRIZE_AWARD!$B:$F,5, FALSE))=TRUE, "", VLOOKUP(AA364,PRIZE_AWARD!$B:$F,5, FALSE))</f>
        <v/>
      </c>
      <c r="AC364" s="103"/>
      <c r="AD364" s="103"/>
      <c r="AE364" s="86" t="str">
        <f>IF(ISNA(VLOOKUP(AD364,RESEARCH!$B:$K,10, FALSE))=TRUE, "", VLOOKUP(AD364,RESEARCH!$B:$K,10, FALSE))</f>
        <v/>
      </c>
    </row>
    <row r="365" spans="2:31" ht="18">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c r="AA365" s="103"/>
      <c r="AB365" s="104" t="str">
        <f>IF(ISNA(VLOOKUP(AA365,PRIZE_AWARD!$B:$F,5, FALSE))=TRUE, "", VLOOKUP(AA365,PRIZE_AWARD!$B:$F,5, FALSE))</f>
        <v/>
      </c>
      <c r="AC365" s="103"/>
      <c r="AD365" s="103"/>
      <c r="AE365" s="86" t="str">
        <f>IF(ISNA(VLOOKUP(AD365,RESEARCH!$B:$K,10, FALSE))=TRUE, "", VLOOKUP(AD365,RESEARCH!$B:$K,10, FALSE))</f>
        <v/>
      </c>
    </row>
    <row r="366" spans="2:31" ht="18">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c r="AA366" s="103"/>
      <c r="AB366" s="104" t="str">
        <f>IF(ISNA(VLOOKUP(AA366,PRIZE_AWARD!$B:$F,5, FALSE))=TRUE, "", VLOOKUP(AA366,PRIZE_AWARD!$B:$F,5, FALSE))</f>
        <v/>
      </c>
      <c r="AC366" s="103"/>
      <c r="AD366" s="103"/>
      <c r="AE366" s="86" t="str">
        <f>IF(ISNA(VLOOKUP(AD366,RESEARCH!$B:$K,10, FALSE))=TRUE, "", VLOOKUP(AD366,RESEARCH!$B:$K,10, FALSE))</f>
        <v/>
      </c>
    </row>
    <row r="367" spans="2:31" ht="18">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c r="AA367" s="103"/>
      <c r="AB367" s="104" t="str">
        <f>IF(ISNA(VLOOKUP(AA367,PRIZE_AWARD!$B:$F,5, FALSE))=TRUE, "", VLOOKUP(AA367,PRIZE_AWARD!$B:$F,5, FALSE))</f>
        <v/>
      </c>
      <c r="AC367" s="103"/>
      <c r="AD367" s="103"/>
      <c r="AE367" s="86" t="str">
        <f>IF(ISNA(VLOOKUP(AD367,RESEARCH!$B:$K,10, FALSE))=TRUE, "", VLOOKUP(AD367,RESEARCH!$B:$K,10, FALSE))</f>
        <v/>
      </c>
    </row>
    <row r="368" spans="2:31" ht="18">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c r="AA368" s="103"/>
      <c r="AB368" s="104" t="str">
        <f>IF(ISNA(VLOOKUP(AA368,PRIZE_AWARD!$B:$F,5, FALSE))=TRUE, "", VLOOKUP(AA368,PRIZE_AWARD!$B:$F,5, FALSE))</f>
        <v/>
      </c>
      <c r="AC368" s="103"/>
      <c r="AD368" s="103"/>
      <c r="AE368" s="86" t="str">
        <f>IF(ISNA(VLOOKUP(AD368,RESEARCH!$B:$K,10, FALSE))=TRUE, "", VLOOKUP(AD368,RESEARCH!$B:$K,10, FALSE))</f>
        <v/>
      </c>
    </row>
    <row r="369" spans="2:31" ht="18">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c r="AA369" s="103"/>
      <c r="AB369" s="104" t="str">
        <f>IF(ISNA(VLOOKUP(AA369,PRIZE_AWARD!$B:$F,5, FALSE))=TRUE, "", VLOOKUP(AA369,PRIZE_AWARD!$B:$F,5, FALSE))</f>
        <v/>
      </c>
      <c r="AC369" s="103"/>
      <c r="AD369" s="103"/>
      <c r="AE369" s="86" t="str">
        <f>IF(ISNA(VLOOKUP(AD369,RESEARCH!$B:$K,10, FALSE))=TRUE, "", VLOOKUP(AD369,RESEARCH!$B:$K,10, FALSE))</f>
        <v/>
      </c>
    </row>
    <row r="370" spans="2:31" ht="18">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c r="AA370" s="103"/>
      <c r="AB370" s="104" t="str">
        <f>IF(ISNA(VLOOKUP(AA370,PRIZE_AWARD!$B:$F,5, FALSE))=TRUE, "", VLOOKUP(AA370,PRIZE_AWARD!$B:$F,5, FALSE))</f>
        <v/>
      </c>
      <c r="AC370" s="103"/>
      <c r="AD370" s="103"/>
      <c r="AE370" s="86" t="str">
        <f>IF(ISNA(VLOOKUP(AD370,RESEARCH!$B:$K,10, FALSE))=TRUE, "", VLOOKUP(AD370,RESEARCH!$B:$K,10, FALSE))</f>
        <v/>
      </c>
    </row>
    <row r="371" spans="2:31" ht="18">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c r="AA371" s="103"/>
      <c r="AB371" s="104" t="str">
        <f>IF(ISNA(VLOOKUP(AA371,PRIZE_AWARD!$B:$F,5, FALSE))=TRUE, "", VLOOKUP(AA371,PRIZE_AWARD!$B:$F,5, FALSE))</f>
        <v/>
      </c>
      <c r="AC371" s="103"/>
      <c r="AD371" s="103"/>
      <c r="AE371" s="86" t="str">
        <f>IF(ISNA(VLOOKUP(AD371,RESEARCH!$B:$K,10, FALSE))=TRUE, "", VLOOKUP(AD371,RESEARCH!$B:$K,10, FALSE))</f>
        <v/>
      </c>
    </row>
    <row r="372" spans="2:31" ht="18">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c r="AA372" s="103"/>
      <c r="AB372" s="104" t="str">
        <f>IF(ISNA(VLOOKUP(AA372,PRIZE_AWARD!$B:$F,5, FALSE))=TRUE, "", VLOOKUP(AA372,PRIZE_AWARD!$B:$F,5, FALSE))</f>
        <v/>
      </c>
      <c r="AC372" s="103"/>
      <c r="AD372" s="103"/>
      <c r="AE372" s="86" t="str">
        <f>IF(ISNA(VLOOKUP(AD372,RESEARCH!$B:$K,10, FALSE))=TRUE, "", VLOOKUP(AD372,RESEARCH!$B:$K,10, FALSE))</f>
        <v/>
      </c>
    </row>
    <row r="373" spans="2:31" ht="18">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c r="AA373" s="103"/>
      <c r="AB373" s="104" t="str">
        <f>IF(ISNA(VLOOKUP(AA373,PRIZE_AWARD!$B:$F,5, FALSE))=TRUE, "", VLOOKUP(AA373,PRIZE_AWARD!$B:$F,5, FALSE))</f>
        <v/>
      </c>
      <c r="AC373" s="103"/>
      <c r="AD373" s="103"/>
      <c r="AE373" s="86" t="str">
        <f>IF(ISNA(VLOOKUP(AD373,RESEARCH!$B:$K,10, FALSE))=TRUE, "", VLOOKUP(AD373,RESEARCH!$B:$K,10, FALSE))</f>
        <v/>
      </c>
    </row>
    <row r="374" spans="2:31" ht="18">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c r="AA374" s="103"/>
      <c r="AB374" s="104" t="str">
        <f>IF(ISNA(VLOOKUP(AA374,PRIZE_AWARD!$B:$F,5, FALSE))=TRUE, "", VLOOKUP(AA374,PRIZE_AWARD!$B:$F,5, FALSE))</f>
        <v/>
      </c>
      <c r="AC374" s="103"/>
      <c r="AD374" s="103"/>
      <c r="AE374" s="86" t="str">
        <f>IF(ISNA(VLOOKUP(AD374,RESEARCH!$B:$K,10, FALSE))=TRUE, "", VLOOKUP(AD374,RESEARCH!$B:$K,10, FALSE))</f>
        <v/>
      </c>
    </row>
    <row r="375" spans="2:31" ht="18">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c r="AA375" s="103"/>
      <c r="AB375" s="104" t="str">
        <f>IF(ISNA(VLOOKUP(AA375,PRIZE_AWARD!$B:$F,5, FALSE))=TRUE, "", VLOOKUP(AA375,PRIZE_AWARD!$B:$F,5, FALSE))</f>
        <v/>
      </c>
      <c r="AC375" s="103"/>
      <c r="AD375" s="103"/>
      <c r="AE375" s="86" t="str">
        <f>IF(ISNA(VLOOKUP(AD375,RESEARCH!$B:$K,10, FALSE))=TRUE, "", VLOOKUP(AD375,RESEARCH!$B:$K,10, FALSE))</f>
        <v/>
      </c>
    </row>
    <row r="376" spans="2:31" ht="18">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c r="AA376" s="103"/>
      <c r="AB376" s="104" t="str">
        <f>IF(ISNA(VLOOKUP(AA376,PRIZE_AWARD!$B:$F,5, FALSE))=TRUE, "", VLOOKUP(AA376,PRIZE_AWARD!$B:$F,5, FALSE))</f>
        <v/>
      </c>
      <c r="AC376" s="103"/>
      <c r="AD376" s="103"/>
      <c r="AE376" s="86" t="str">
        <f>IF(ISNA(VLOOKUP(AD376,RESEARCH!$B:$K,10, FALSE))=TRUE, "", VLOOKUP(AD376,RESEARCH!$B:$K,10, FALSE))</f>
        <v/>
      </c>
    </row>
    <row r="377" spans="2:31" ht="18">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c r="AA377" s="103"/>
      <c r="AB377" s="104" t="str">
        <f>IF(ISNA(VLOOKUP(AA377,PRIZE_AWARD!$B:$F,5, FALSE))=TRUE, "", VLOOKUP(AA377,PRIZE_AWARD!$B:$F,5, FALSE))</f>
        <v/>
      </c>
      <c r="AC377" s="103"/>
      <c r="AD377" s="103"/>
      <c r="AE377" s="86" t="str">
        <f>IF(ISNA(VLOOKUP(AD377,RESEARCH!$B:$K,10, FALSE))=TRUE, "", VLOOKUP(AD377,RESEARCH!$B:$K,10, FALSE))</f>
        <v/>
      </c>
    </row>
    <row r="378" spans="2:31" ht="18">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c r="AA378" s="103"/>
      <c r="AB378" s="104" t="str">
        <f>IF(ISNA(VLOOKUP(AA378,PRIZE_AWARD!$B:$F,5, FALSE))=TRUE, "", VLOOKUP(AA378,PRIZE_AWARD!$B:$F,5, FALSE))</f>
        <v/>
      </c>
      <c r="AC378" s="103"/>
      <c r="AD378" s="103"/>
      <c r="AE378" s="86" t="str">
        <f>IF(ISNA(VLOOKUP(AD378,RESEARCH!$B:$K,10, FALSE))=TRUE, "", VLOOKUP(AD378,RESEARCH!$B:$K,10, FALSE))</f>
        <v/>
      </c>
    </row>
    <row r="379" spans="2:31" ht="18">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c r="AA379" s="103"/>
      <c r="AB379" s="104" t="str">
        <f>IF(ISNA(VLOOKUP(AA379,PRIZE_AWARD!$B:$F,5, FALSE))=TRUE, "", VLOOKUP(AA379,PRIZE_AWARD!$B:$F,5, FALSE))</f>
        <v/>
      </c>
      <c r="AC379" s="103"/>
      <c r="AD379" s="103"/>
      <c r="AE379" s="86" t="str">
        <f>IF(ISNA(VLOOKUP(AD379,RESEARCH!$B:$K,10, FALSE))=TRUE, "", VLOOKUP(AD379,RESEARCH!$B:$K,10, FALSE))</f>
        <v/>
      </c>
    </row>
    <row r="380" spans="2:31" ht="18">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c r="AA380" s="103"/>
      <c r="AB380" s="104" t="str">
        <f>IF(ISNA(VLOOKUP(AA380,PRIZE_AWARD!$B:$F,5, FALSE))=TRUE, "", VLOOKUP(AA380,PRIZE_AWARD!$B:$F,5, FALSE))</f>
        <v/>
      </c>
      <c r="AC380" s="103"/>
      <c r="AD380" s="103"/>
      <c r="AE380" s="86" t="str">
        <f>IF(ISNA(VLOOKUP(AD380,RESEARCH!$B:$K,10, FALSE))=TRUE, "", VLOOKUP(AD380,RESEARCH!$B:$K,10, FALSE))</f>
        <v/>
      </c>
    </row>
    <row r="381" spans="2:31" ht="18">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c r="AA381" s="103"/>
      <c r="AB381" s="104" t="str">
        <f>IF(ISNA(VLOOKUP(AA381,PRIZE_AWARD!$B:$F,5, FALSE))=TRUE, "", VLOOKUP(AA381,PRIZE_AWARD!$B:$F,5, FALSE))</f>
        <v/>
      </c>
      <c r="AC381" s="103"/>
      <c r="AD381" s="103"/>
      <c r="AE381" s="86" t="str">
        <f>IF(ISNA(VLOOKUP(AD381,RESEARCH!$B:$K,10, FALSE))=TRUE, "", VLOOKUP(AD381,RESEARCH!$B:$K,10, FALSE))</f>
        <v/>
      </c>
    </row>
    <row r="382" spans="2:31" ht="18">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c r="AA382" s="103"/>
      <c r="AB382" s="104" t="str">
        <f>IF(ISNA(VLOOKUP(AA382,PRIZE_AWARD!$B:$F,5, FALSE))=TRUE, "", VLOOKUP(AA382,PRIZE_AWARD!$B:$F,5, FALSE))</f>
        <v/>
      </c>
      <c r="AC382" s="103"/>
      <c r="AD382" s="103"/>
      <c r="AE382" s="86" t="str">
        <f>IF(ISNA(VLOOKUP(AD382,RESEARCH!$B:$K,10, FALSE))=TRUE, "", VLOOKUP(AD382,RESEARCH!$B:$K,10, FALSE))</f>
        <v/>
      </c>
    </row>
    <row r="383" spans="2:31" ht="18">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c r="AA383" s="103"/>
      <c r="AB383" s="104" t="str">
        <f>IF(ISNA(VLOOKUP(AA383,PRIZE_AWARD!$B:$F,5, FALSE))=TRUE, "", VLOOKUP(AA383,PRIZE_AWARD!$B:$F,5, FALSE))</f>
        <v/>
      </c>
      <c r="AC383" s="103"/>
      <c r="AD383" s="103"/>
      <c r="AE383" s="86" t="str">
        <f>IF(ISNA(VLOOKUP(AD383,RESEARCH!$B:$K,10, FALSE))=TRUE, "", VLOOKUP(AD383,RESEARCH!$B:$K,10, FALSE))</f>
        <v/>
      </c>
    </row>
    <row r="384" spans="2:31" ht="18">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c r="AA384" s="103"/>
      <c r="AB384" s="104" t="str">
        <f>IF(ISNA(VLOOKUP(AA384,PRIZE_AWARD!$B:$F,5, FALSE))=TRUE, "", VLOOKUP(AA384,PRIZE_AWARD!$B:$F,5, FALSE))</f>
        <v/>
      </c>
      <c r="AC384" s="103"/>
      <c r="AD384" s="103"/>
      <c r="AE384" s="86" t="str">
        <f>IF(ISNA(VLOOKUP(AD384,RESEARCH!$B:$K,10, FALSE))=TRUE, "", VLOOKUP(AD384,RESEARCH!$B:$K,10, FALSE))</f>
        <v/>
      </c>
    </row>
    <row r="385" spans="2:31" ht="18">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c r="AA385" s="103"/>
      <c r="AB385" s="104" t="str">
        <f>IF(ISNA(VLOOKUP(AA385,PRIZE_AWARD!$B:$F,5, FALSE))=TRUE, "", VLOOKUP(AA385,PRIZE_AWARD!$B:$F,5, FALSE))</f>
        <v/>
      </c>
      <c r="AC385" s="103"/>
      <c r="AD385" s="103"/>
      <c r="AE385" s="86" t="str">
        <f>IF(ISNA(VLOOKUP(AD385,RESEARCH!$B:$K,10, FALSE))=TRUE, "", VLOOKUP(AD385,RESEARCH!$B:$K,10, FALSE))</f>
        <v/>
      </c>
    </row>
    <row r="386" spans="2:31" ht="18">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c r="AA386" s="103"/>
      <c r="AB386" s="104" t="str">
        <f>IF(ISNA(VLOOKUP(AA386,PRIZE_AWARD!$B:$F,5, FALSE))=TRUE, "", VLOOKUP(AA386,PRIZE_AWARD!$B:$F,5, FALSE))</f>
        <v/>
      </c>
      <c r="AC386" s="103"/>
      <c r="AD386" s="103"/>
      <c r="AE386" s="86" t="str">
        <f>IF(ISNA(VLOOKUP(AD386,RESEARCH!$B:$K,10, FALSE))=TRUE, "", VLOOKUP(AD386,RESEARCH!$B:$K,10, FALSE))</f>
        <v/>
      </c>
    </row>
    <row r="387" spans="2:31" ht="18">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c r="AA387" s="103"/>
      <c r="AB387" s="104" t="str">
        <f>IF(ISNA(VLOOKUP(AA387,PRIZE_AWARD!$B:$F,5, FALSE))=TRUE, "", VLOOKUP(AA387,PRIZE_AWARD!$B:$F,5, FALSE))</f>
        <v/>
      </c>
      <c r="AC387" s="103"/>
      <c r="AD387" s="103"/>
      <c r="AE387" s="86" t="str">
        <f>IF(ISNA(VLOOKUP(AD387,RESEARCH!$B:$K,10, FALSE))=TRUE, "", VLOOKUP(AD387,RESEARCH!$B:$K,10, FALSE))</f>
        <v/>
      </c>
    </row>
    <row r="388" spans="2:31" ht="18">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c r="AA388" s="103"/>
      <c r="AB388" s="104" t="str">
        <f>IF(ISNA(VLOOKUP(AA388,PRIZE_AWARD!$B:$F,5, FALSE))=TRUE, "", VLOOKUP(AA388,PRIZE_AWARD!$B:$F,5, FALSE))</f>
        <v/>
      </c>
      <c r="AC388" s="103"/>
      <c r="AD388" s="103"/>
      <c r="AE388" s="86" t="str">
        <f>IF(ISNA(VLOOKUP(AD388,RESEARCH!$B:$K,10, FALSE))=TRUE, "", VLOOKUP(AD388,RESEARCH!$B:$K,10, FALSE))</f>
        <v/>
      </c>
    </row>
    <row r="389" spans="2:31" ht="18">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c r="AA389" s="103"/>
      <c r="AB389" s="104" t="str">
        <f>IF(ISNA(VLOOKUP(AA389,PRIZE_AWARD!$B:$F,5, FALSE))=TRUE, "", VLOOKUP(AA389,PRIZE_AWARD!$B:$F,5, FALSE))</f>
        <v/>
      </c>
      <c r="AC389" s="103"/>
      <c r="AD389" s="103"/>
      <c r="AE389" s="86" t="str">
        <f>IF(ISNA(VLOOKUP(AD389,RESEARCH!$B:$K,10, FALSE))=TRUE, "", VLOOKUP(AD389,RESEARCH!$B:$K,10, FALSE))</f>
        <v/>
      </c>
    </row>
    <row r="390" spans="2:31" ht="18">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c r="AA390" s="103"/>
      <c r="AB390" s="104" t="str">
        <f>IF(ISNA(VLOOKUP(AA390,PRIZE_AWARD!$B:$F,5, FALSE))=TRUE, "", VLOOKUP(AA390,PRIZE_AWARD!$B:$F,5, FALSE))</f>
        <v/>
      </c>
      <c r="AC390" s="103"/>
      <c r="AD390" s="103"/>
      <c r="AE390" s="86" t="str">
        <f>IF(ISNA(VLOOKUP(AD390,RESEARCH!$B:$K,10, FALSE))=TRUE, "", VLOOKUP(AD390,RESEARCH!$B:$K,10, FALSE))</f>
        <v/>
      </c>
    </row>
    <row r="391" spans="2:31" ht="18">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c r="AA391" s="103"/>
      <c r="AB391" s="104" t="str">
        <f>IF(ISNA(VLOOKUP(AA391,PRIZE_AWARD!$B:$F,5, FALSE))=TRUE, "", VLOOKUP(AA391,PRIZE_AWARD!$B:$F,5, FALSE))</f>
        <v/>
      </c>
      <c r="AC391" s="103"/>
      <c r="AD391" s="103"/>
      <c r="AE391" s="86" t="str">
        <f>IF(ISNA(VLOOKUP(AD391,RESEARCH!$B:$K,10, FALSE))=TRUE, "", VLOOKUP(AD391,RESEARCH!$B:$K,10, FALSE))</f>
        <v/>
      </c>
    </row>
    <row r="392" spans="2:31" ht="18">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c r="AA392" s="103"/>
      <c r="AB392" s="104" t="str">
        <f>IF(ISNA(VLOOKUP(AA392,PRIZE_AWARD!$B:$F,5, FALSE))=TRUE, "", VLOOKUP(AA392,PRIZE_AWARD!$B:$F,5, FALSE))</f>
        <v/>
      </c>
      <c r="AC392" s="103"/>
      <c r="AD392" s="103"/>
      <c r="AE392" s="86" t="str">
        <f>IF(ISNA(VLOOKUP(AD392,RESEARCH!$B:$K,10, FALSE))=TRUE, "", VLOOKUP(AD392,RESEARCH!$B:$K,10, FALSE))</f>
        <v/>
      </c>
    </row>
    <row r="393" spans="2:31" ht="18">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c r="AA393" s="103"/>
      <c r="AB393" s="104" t="str">
        <f>IF(ISNA(VLOOKUP(AA393,PRIZE_AWARD!$B:$F,5, FALSE))=TRUE, "", VLOOKUP(AA393,PRIZE_AWARD!$B:$F,5, FALSE))</f>
        <v/>
      </c>
      <c r="AC393" s="103"/>
      <c r="AD393" s="103"/>
      <c r="AE393" s="86" t="str">
        <f>IF(ISNA(VLOOKUP(AD393,RESEARCH!$B:$K,10, FALSE))=TRUE, "", VLOOKUP(AD393,RESEARCH!$B:$K,10, FALSE))</f>
        <v/>
      </c>
    </row>
    <row r="394" spans="2:31" ht="18">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c r="AA394" s="103"/>
      <c r="AB394" s="104" t="str">
        <f>IF(ISNA(VLOOKUP(AA394,PRIZE_AWARD!$B:$F,5, FALSE))=TRUE, "", VLOOKUP(AA394,PRIZE_AWARD!$B:$F,5, FALSE))</f>
        <v/>
      </c>
      <c r="AC394" s="103"/>
      <c r="AD394" s="103"/>
      <c r="AE394" s="86" t="str">
        <f>IF(ISNA(VLOOKUP(AD394,RESEARCH!$B:$K,10, FALSE))=TRUE, "", VLOOKUP(AD394,RESEARCH!$B:$K,10, FALSE))</f>
        <v/>
      </c>
    </row>
    <row r="395" spans="2:31" ht="18">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c r="AA395" s="103"/>
      <c r="AB395" s="104" t="str">
        <f>IF(ISNA(VLOOKUP(AA395,PRIZE_AWARD!$B:$F,5, FALSE))=TRUE, "", VLOOKUP(AA395,PRIZE_AWARD!$B:$F,5, FALSE))</f>
        <v/>
      </c>
      <c r="AC395" s="103"/>
      <c r="AD395" s="103"/>
      <c r="AE395" s="86" t="str">
        <f>IF(ISNA(VLOOKUP(AD395,RESEARCH!$B:$K,10, FALSE))=TRUE, "", VLOOKUP(AD395,RESEARCH!$B:$K,10, FALSE))</f>
        <v/>
      </c>
    </row>
    <row r="396" spans="2:31" ht="18">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c r="AA396" s="103"/>
      <c r="AB396" s="104" t="str">
        <f>IF(ISNA(VLOOKUP(AA396,PRIZE_AWARD!$B:$F,5, FALSE))=TRUE, "", VLOOKUP(AA396,PRIZE_AWARD!$B:$F,5, FALSE))</f>
        <v/>
      </c>
      <c r="AC396" s="103"/>
      <c r="AD396" s="103"/>
      <c r="AE396" s="86" t="str">
        <f>IF(ISNA(VLOOKUP(AD396,RESEARCH!$B:$K,10, FALSE))=TRUE, "", VLOOKUP(AD396,RESEARCH!$B:$K,10, FALSE))</f>
        <v/>
      </c>
    </row>
    <row r="397" spans="2:31" ht="18">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c r="AA397" s="103"/>
      <c r="AB397" s="104" t="str">
        <f>IF(ISNA(VLOOKUP(AA397,PRIZE_AWARD!$B:$F,5, FALSE))=TRUE, "", VLOOKUP(AA397,PRIZE_AWARD!$B:$F,5, FALSE))</f>
        <v/>
      </c>
      <c r="AC397" s="103"/>
      <c r="AD397" s="103"/>
      <c r="AE397" s="86" t="str">
        <f>IF(ISNA(VLOOKUP(AD397,RESEARCH!$B:$K,10, FALSE))=TRUE, "", VLOOKUP(AD397,RESEARCH!$B:$K,10, FALSE))</f>
        <v/>
      </c>
    </row>
    <row r="398" spans="2:31" ht="18">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c r="AA398" s="103"/>
      <c r="AB398" s="104" t="str">
        <f>IF(ISNA(VLOOKUP(AA398,PRIZE_AWARD!$B:$F,5, FALSE))=TRUE, "", VLOOKUP(AA398,PRIZE_AWARD!$B:$F,5, FALSE))</f>
        <v/>
      </c>
      <c r="AC398" s="103"/>
      <c r="AD398" s="103"/>
      <c r="AE398" s="86" t="str">
        <f>IF(ISNA(VLOOKUP(AD398,RESEARCH!$B:$K,10, FALSE))=TRUE, "", VLOOKUP(AD398,RESEARCH!$B:$K,10, FALSE))</f>
        <v/>
      </c>
    </row>
    <row r="399" spans="2:31" ht="18">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c r="AA399" s="103"/>
      <c r="AB399" s="104" t="str">
        <f>IF(ISNA(VLOOKUP(AA399,PRIZE_AWARD!$B:$F,5, FALSE))=TRUE, "", VLOOKUP(AA399,PRIZE_AWARD!$B:$F,5, FALSE))</f>
        <v/>
      </c>
      <c r="AC399" s="103"/>
      <c r="AD399" s="103"/>
      <c r="AE399" s="86" t="str">
        <f>IF(ISNA(VLOOKUP(AD399,RESEARCH!$B:$K,10, FALSE))=TRUE, "", VLOOKUP(AD399,RESEARCH!$B:$K,10, FALSE))</f>
        <v/>
      </c>
    </row>
    <row r="400" spans="2:31" ht="18">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c r="AA400" s="103"/>
      <c r="AB400" s="104" t="str">
        <f>IF(ISNA(VLOOKUP(AA400,PRIZE_AWARD!$B:$F,5, FALSE))=TRUE, "", VLOOKUP(AA400,PRIZE_AWARD!$B:$F,5, FALSE))</f>
        <v/>
      </c>
      <c r="AC400" s="103"/>
      <c r="AD400" s="103"/>
      <c r="AE400" s="86" t="str">
        <f>IF(ISNA(VLOOKUP(AD400,RESEARCH!$B:$K,10, FALSE))=TRUE, "", VLOOKUP(AD400,RESEARCH!$B:$K,10, FALSE))</f>
        <v/>
      </c>
    </row>
    <row r="401" spans="2:31" ht="18">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c r="AA401" s="103"/>
      <c r="AB401" s="104" t="str">
        <f>IF(ISNA(VLOOKUP(AA401,PRIZE_AWARD!$B:$F,5, FALSE))=TRUE, "", VLOOKUP(AA401,PRIZE_AWARD!$B:$F,5, FALSE))</f>
        <v/>
      </c>
      <c r="AC401" s="103"/>
      <c r="AD401" s="103"/>
      <c r="AE401" s="86" t="str">
        <f>IF(ISNA(VLOOKUP(AD401,RESEARCH!$B:$K,10, FALSE))=TRUE, "", VLOOKUP(AD401,RESEARCH!$B:$K,10, FALSE))</f>
        <v/>
      </c>
    </row>
    <row r="402" spans="2:31" ht="18">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c r="AA402" s="103"/>
      <c r="AB402" s="104" t="str">
        <f>IF(ISNA(VLOOKUP(AA402,PRIZE_AWARD!$B:$F,5, FALSE))=TRUE, "", VLOOKUP(AA402,PRIZE_AWARD!$B:$F,5, FALSE))</f>
        <v/>
      </c>
      <c r="AC402" s="103"/>
      <c r="AD402" s="103"/>
      <c r="AE402" s="86" t="str">
        <f>IF(ISNA(VLOOKUP(AD402,RESEARCH!$B:$K,10, FALSE))=TRUE, "", VLOOKUP(AD402,RESEARCH!$B:$K,10, FALSE))</f>
        <v/>
      </c>
    </row>
    <row r="403" spans="2:31" ht="18">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c r="AA403" s="103"/>
      <c r="AB403" s="104" t="str">
        <f>IF(ISNA(VLOOKUP(AA403,PRIZE_AWARD!$B:$F,5, FALSE))=TRUE, "", VLOOKUP(AA403,PRIZE_AWARD!$B:$F,5, FALSE))</f>
        <v/>
      </c>
      <c r="AC403" s="103"/>
      <c r="AD403" s="103"/>
      <c r="AE403" s="86" t="str">
        <f>IF(ISNA(VLOOKUP(AD403,RESEARCH!$B:$K,10, FALSE))=TRUE, "", VLOOKUP(AD403,RESEARCH!$B:$K,10, FALSE))</f>
        <v/>
      </c>
    </row>
    <row r="404" spans="2:31" ht="18">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c r="AA404" s="103"/>
      <c r="AB404" s="104" t="str">
        <f>IF(ISNA(VLOOKUP(AA404,PRIZE_AWARD!$B:$F,5, FALSE))=TRUE, "", VLOOKUP(AA404,PRIZE_AWARD!$B:$F,5, FALSE))</f>
        <v/>
      </c>
      <c r="AC404" s="103"/>
      <c r="AD404" s="103"/>
      <c r="AE404" s="86" t="str">
        <f>IF(ISNA(VLOOKUP(AD404,RESEARCH!$B:$K,10, FALSE))=TRUE, "", VLOOKUP(AD404,RESEARCH!$B:$K,10, FALSE))</f>
        <v/>
      </c>
    </row>
    <row r="405" spans="2:31" ht="18">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c r="AA405" s="103"/>
      <c r="AB405" s="104" t="str">
        <f>IF(ISNA(VLOOKUP(AA405,PRIZE_AWARD!$B:$F,5, FALSE))=TRUE, "", VLOOKUP(AA405,PRIZE_AWARD!$B:$F,5, FALSE))</f>
        <v/>
      </c>
      <c r="AC405" s="103"/>
      <c r="AD405" s="103"/>
      <c r="AE405" s="86" t="str">
        <f>IF(ISNA(VLOOKUP(AD405,RESEARCH!$B:$K,10, FALSE))=TRUE, "", VLOOKUP(AD405,RESEARCH!$B:$K,10, FALSE))</f>
        <v/>
      </c>
    </row>
    <row r="406" spans="2:31" ht="18">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c r="AA406" s="103"/>
      <c r="AB406" s="104" t="str">
        <f>IF(ISNA(VLOOKUP(AA406,PRIZE_AWARD!$B:$F,5, FALSE))=TRUE, "", VLOOKUP(AA406,PRIZE_AWARD!$B:$F,5, FALSE))</f>
        <v/>
      </c>
      <c r="AC406" s="103"/>
      <c r="AD406" s="103"/>
      <c r="AE406" s="86" t="str">
        <f>IF(ISNA(VLOOKUP(AD406,RESEARCH!$B:$K,10, FALSE))=TRUE, "", VLOOKUP(AD406,RESEARCH!$B:$K,10, FALSE))</f>
        <v/>
      </c>
    </row>
    <row r="407" spans="2:31" ht="18">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c r="AA407" s="103"/>
      <c r="AB407" s="104" t="str">
        <f>IF(ISNA(VLOOKUP(AA407,PRIZE_AWARD!$B:$F,5, FALSE))=TRUE, "", VLOOKUP(AA407,PRIZE_AWARD!$B:$F,5, FALSE))</f>
        <v/>
      </c>
      <c r="AC407" s="103"/>
      <c r="AD407" s="103"/>
      <c r="AE407" s="86" t="str">
        <f>IF(ISNA(VLOOKUP(AD407,RESEARCH!$B:$K,10, FALSE))=TRUE, "", VLOOKUP(AD407,RESEARCH!$B:$K,10, FALSE))</f>
        <v/>
      </c>
    </row>
    <row r="408" spans="2:31" ht="18">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c r="AA408" s="103"/>
      <c r="AB408" s="104" t="str">
        <f>IF(ISNA(VLOOKUP(AA408,PRIZE_AWARD!$B:$F,5, FALSE))=TRUE, "", VLOOKUP(AA408,PRIZE_AWARD!$B:$F,5, FALSE))</f>
        <v/>
      </c>
      <c r="AC408" s="103"/>
      <c r="AD408" s="103"/>
      <c r="AE408" s="86" t="str">
        <f>IF(ISNA(VLOOKUP(AD408,RESEARCH!$B:$K,10, FALSE))=TRUE, "", VLOOKUP(AD408,RESEARCH!$B:$K,10, FALSE))</f>
        <v/>
      </c>
    </row>
    <row r="409" spans="2:31" ht="18">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c r="AA409" s="103"/>
      <c r="AB409" s="104" t="str">
        <f>IF(ISNA(VLOOKUP(AA409,PRIZE_AWARD!$B:$F,5, FALSE))=TRUE, "", VLOOKUP(AA409,PRIZE_AWARD!$B:$F,5, FALSE))</f>
        <v/>
      </c>
      <c r="AC409" s="103"/>
      <c r="AD409" s="103"/>
      <c r="AE409" s="86" t="str">
        <f>IF(ISNA(VLOOKUP(AD409,RESEARCH!$B:$K,10, FALSE))=TRUE, "", VLOOKUP(AD409,RESEARCH!$B:$K,10, FALSE))</f>
        <v/>
      </c>
    </row>
    <row r="410" spans="2:31" ht="18">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c r="AA410" s="103"/>
      <c r="AB410" s="104" t="str">
        <f>IF(ISNA(VLOOKUP(AA410,PRIZE_AWARD!$B:$F,5, FALSE))=TRUE, "", VLOOKUP(AA410,PRIZE_AWARD!$B:$F,5, FALSE))</f>
        <v/>
      </c>
      <c r="AC410" s="103"/>
      <c r="AD410" s="103"/>
      <c r="AE410" s="86" t="str">
        <f>IF(ISNA(VLOOKUP(AD410,RESEARCH!$B:$K,10, FALSE))=TRUE, "", VLOOKUP(AD410,RESEARCH!$B:$K,10, FALSE))</f>
        <v/>
      </c>
    </row>
    <row r="411" spans="2:31" ht="18">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c r="AA411" s="103"/>
      <c r="AB411" s="104" t="str">
        <f>IF(ISNA(VLOOKUP(AA411,PRIZE_AWARD!$B:$F,5, FALSE))=TRUE, "", VLOOKUP(AA411,PRIZE_AWARD!$B:$F,5, FALSE))</f>
        <v/>
      </c>
      <c r="AC411" s="103"/>
      <c r="AD411" s="103"/>
      <c r="AE411" s="86" t="str">
        <f>IF(ISNA(VLOOKUP(AD411,RESEARCH!$B:$K,10, FALSE))=TRUE, "", VLOOKUP(AD411,RESEARCH!$B:$K,10, FALSE))</f>
        <v/>
      </c>
    </row>
    <row r="412" spans="2:31" ht="18">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c r="AA412" s="103"/>
      <c r="AB412" s="104" t="str">
        <f>IF(ISNA(VLOOKUP(AA412,PRIZE_AWARD!$B:$F,5, FALSE))=TRUE, "", VLOOKUP(AA412,PRIZE_AWARD!$B:$F,5, FALSE))</f>
        <v/>
      </c>
      <c r="AC412" s="103"/>
      <c r="AD412" s="103"/>
      <c r="AE412" s="86" t="str">
        <f>IF(ISNA(VLOOKUP(AD412,RESEARCH!$B:$K,10, FALSE))=TRUE, "", VLOOKUP(AD412,RESEARCH!$B:$K,10, FALSE))</f>
        <v/>
      </c>
    </row>
    <row r="413" spans="2:31" ht="18">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c r="AA413" s="103"/>
      <c r="AB413" s="104" t="str">
        <f>IF(ISNA(VLOOKUP(AA413,PRIZE_AWARD!$B:$F,5, FALSE))=TRUE, "", VLOOKUP(AA413,PRIZE_AWARD!$B:$F,5, FALSE))</f>
        <v/>
      </c>
      <c r="AC413" s="103"/>
      <c r="AD413" s="103"/>
      <c r="AE413" s="86" t="str">
        <f>IF(ISNA(VLOOKUP(AD413,RESEARCH!$B:$K,10, FALSE))=TRUE, "", VLOOKUP(AD413,RESEARCH!$B:$K,10, FALSE))</f>
        <v/>
      </c>
    </row>
    <row r="414" spans="2:31" ht="18">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c r="AA414" s="103"/>
      <c r="AB414" s="104" t="str">
        <f>IF(ISNA(VLOOKUP(AA414,PRIZE_AWARD!$B:$F,5, FALSE))=TRUE, "", VLOOKUP(AA414,PRIZE_AWARD!$B:$F,5, FALSE))</f>
        <v/>
      </c>
      <c r="AC414" s="103"/>
      <c r="AD414" s="103"/>
      <c r="AE414" s="86" t="str">
        <f>IF(ISNA(VLOOKUP(AD414,RESEARCH!$B:$K,10, FALSE))=TRUE, "", VLOOKUP(AD414,RESEARCH!$B:$K,10, FALSE))</f>
        <v/>
      </c>
    </row>
    <row r="415" spans="2:31" ht="18">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c r="AA415" s="103"/>
      <c r="AB415" s="104" t="str">
        <f>IF(ISNA(VLOOKUP(AA415,PRIZE_AWARD!$B:$F,5, FALSE))=TRUE, "", VLOOKUP(AA415,PRIZE_AWARD!$B:$F,5, FALSE))</f>
        <v/>
      </c>
      <c r="AC415" s="103"/>
      <c r="AD415" s="103"/>
      <c r="AE415" s="86" t="str">
        <f>IF(ISNA(VLOOKUP(AD415,RESEARCH!$B:$K,10, FALSE))=TRUE, "", VLOOKUP(AD415,RESEARCH!$B:$K,10, FALSE))</f>
        <v/>
      </c>
    </row>
    <row r="416" spans="2:31" ht="18">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c r="AA416" s="103"/>
      <c r="AB416" s="104" t="str">
        <f>IF(ISNA(VLOOKUP(AA416,PRIZE_AWARD!$B:$F,5, FALSE))=TRUE, "", VLOOKUP(AA416,PRIZE_AWARD!$B:$F,5, FALSE))</f>
        <v/>
      </c>
      <c r="AC416" s="103"/>
      <c r="AD416" s="103"/>
      <c r="AE416" s="86" t="str">
        <f>IF(ISNA(VLOOKUP(AD416,RESEARCH!$B:$K,10, FALSE))=TRUE, "", VLOOKUP(AD416,RESEARCH!$B:$K,10, FALSE))</f>
        <v/>
      </c>
    </row>
    <row r="417" spans="2:31" ht="18">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c r="AA417" s="103"/>
      <c r="AB417" s="104" t="str">
        <f>IF(ISNA(VLOOKUP(AA417,PRIZE_AWARD!$B:$F,5, FALSE))=TRUE, "", VLOOKUP(AA417,PRIZE_AWARD!$B:$F,5, FALSE))</f>
        <v/>
      </c>
      <c r="AC417" s="103"/>
      <c r="AD417" s="103"/>
      <c r="AE417" s="86" t="str">
        <f>IF(ISNA(VLOOKUP(AD417,RESEARCH!$B:$K,10, FALSE))=TRUE, "", VLOOKUP(AD417,RESEARCH!$B:$K,10, FALSE))</f>
        <v/>
      </c>
    </row>
    <row r="418" spans="2:31" ht="18">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c r="AA418" s="103"/>
      <c r="AB418" s="104" t="str">
        <f>IF(ISNA(VLOOKUP(AA418,PRIZE_AWARD!$B:$F,5, FALSE))=TRUE, "", VLOOKUP(AA418,PRIZE_AWARD!$B:$F,5, FALSE))</f>
        <v/>
      </c>
      <c r="AC418" s="103"/>
      <c r="AD418" s="103"/>
      <c r="AE418" s="86" t="str">
        <f>IF(ISNA(VLOOKUP(AD418,RESEARCH!$B:$K,10, FALSE))=TRUE, "", VLOOKUP(AD418,RESEARCH!$B:$K,10, FALSE))</f>
        <v/>
      </c>
    </row>
    <row r="419" spans="2:31" ht="18">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c r="AA419" s="103"/>
      <c r="AB419" s="104" t="str">
        <f>IF(ISNA(VLOOKUP(AA419,PRIZE_AWARD!$B:$F,5, FALSE))=TRUE, "", VLOOKUP(AA419,PRIZE_AWARD!$B:$F,5, FALSE))</f>
        <v/>
      </c>
      <c r="AC419" s="103"/>
      <c r="AD419" s="103"/>
      <c r="AE419" s="86" t="str">
        <f>IF(ISNA(VLOOKUP(AD419,RESEARCH!$B:$K,10, FALSE))=TRUE, "", VLOOKUP(AD419,RESEARCH!$B:$K,10, FALSE))</f>
        <v/>
      </c>
    </row>
    <row r="420" spans="2:31" ht="18">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c r="AA420" s="103"/>
      <c r="AB420" s="104" t="str">
        <f>IF(ISNA(VLOOKUP(AA420,PRIZE_AWARD!$B:$F,5, FALSE))=TRUE, "", VLOOKUP(AA420,PRIZE_AWARD!$B:$F,5, FALSE))</f>
        <v/>
      </c>
      <c r="AC420" s="103"/>
      <c r="AD420" s="103"/>
      <c r="AE420" s="86" t="str">
        <f>IF(ISNA(VLOOKUP(AD420,RESEARCH!$B:$K,10, FALSE))=TRUE, "", VLOOKUP(AD420,RESEARCH!$B:$K,10, FALSE))</f>
        <v/>
      </c>
    </row>
    <row r="421" spans="2:31" ht="18">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c r="AA421" s="103"/>
      <c r="AB421" s="104" t="str">
        <f>IF(ISNA(VLOOKUP(AA421,PRIZE_AWARD!$B:$F,5, FALSE))=TRUE, "", VLOOKUP(AA421,PRIZE_AWARD!$B:$F,5, FALSE))</f>
        <v/>
      </c>
      <c r="AC421" s="103"/>
      <c r="AD421" s="103"/>
      <c r="AE421" s="86" t="str">
        <f>IF(ISNA(VLOOKUP(AD421,RESEARCH!$B:$K,10, FALSE))=TRUE, "", VLOOKUP(AD421,RESEARCH!$B:$K,10, FALSE))</f>
        <v/>
      </c>
    </row>
    <row r="422" spans="2:31" ht="18">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c r="AA422" s="103"/>
      <c r="AB422" s="104" t="str">
        <f>IF(ISNA(VLOOKUP(AA422,PRIZE_AWARD!$B:$F,5, FALSE))=TRUE, "", VLOOKUP(AA422,PRIZE_AWARD!$B:$F,5, FALSE))</f>
        <v/>
      </c>
      <c r="AC422" s="103"/>
      <c r="AD422" s="103"/>
      <c r="AE422" s="86" t="str">
        <f>IF(ISNA(VLOOKUP(AD422,RESEARCH!$B:$K,10, FALSE))=TRUE, "", VLOOKUP(AD422,RESEARCH!$B:$K,10, FALSE))</f>
        <v/>
      </c>
    </row>
    <row r="423" spans="2:31" ht="18">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c r="AA423" s="103"/>
      <c r="AB423" s="104" t="str">
        <f>IF(ISNA(VLOOKUP(AA423,PRIZE_AWARD!$B:$F,5, FALSE))=TRUE, "", VLOOKUP(AA423,PRIZE_AWARD!$B:$F,5, FALSE))</f>
        <v/>
      </c>
      <c r="AC423" s="103"/>
      <c r="AD423" s="103"/>
      <c r="AE423" s="86" t="str">
        <f>IF(ISNA(VLOOKUP(AD423,RESEARCH!$B:$K,10, FALSE))=TRUE, "", VLOOKUP(AD423,RESEARCH!$B:$K,10, FALSE))</f>
        <v/>
      </c>
    </row>
    <row r="424" spans="2:31" ht="18">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c r="AA424" s="103"/>
      <c r="AB424" s="104" t="str">
        <f>IF(ISNA(VLOOKUP(AA424,PRIZE_AWARD!$B:$F,5, FALSE))=TRUE, "", VLOOKUP(AA424,PRIZE_AWARD!$B:$F,5, FALSE))</f>
        <v/>
      </c>
      <c r="AC424" s="103"/>
      <c r="AD424" s="103"/>
      <c r="AE424" s="86" t="str">
        <f>IF(ISNA(VLOOKUP(AD424,RESEARCH!$B:$K,10, FALSE))=TRUE, "", VLOOKUP(AD424,RESEARCH!$B:$K,10, FALSE))</f>
        <v/>
      </c>
    </row>
    <row r="425" spans="2:31" ht="18">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c r="AA425" s="103"/>
      <c r="AB425" s="104" t="str">
        <f>IF(ISNA(VLOOKUP(AA425,PRIZE_AWARD!$B:$F,5, FALSE))=TRUE, "", VLOOKUP(AA425,PRIZE_AWARD!$B:$F,5, FALSE))</f>
        <v/>
      </c>
      <c r="AC425" s="103"/>
      <c r="AD425" s="103"/>
      <c r="AE425" s="86" t="str">
        <f>IF(ISNA(VLOOKUP(AD425,RESEARCH!$B:$K,10, FALSE))=TRUE, "", VLOOKUP(AD425,RESEARCH!$B:$K,10, FALSE))</f>
        <v/>
      </c>
    </row>
    <row r="426" spans="2:31" ht="18">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c r="AA426" s="103"/>
      <c r="AB426" s="104" t="str">
        <f>IF(ISNA(VLOOKUP(AA426,PRIZE_AWARD!$B:$F,5, FALSE))=TRUE, "", VLOOKUP(AA426,PRIZE_AWARD!$B:$F,5, FALSE))</f>
        <v/>
      </c>
      <c r="AC426" s="103"/>
      <c r="AD426" s="103"/>
      <c r="AE426" s="86" t="str">
        <f>IF(ISNA(VLOOKUP(AD426,RESEARCH!$B:$K,10, FALSE))=TRUE, "", VLOOKUP(AD426,RESEARCH!$B:$K,10, FALSE))</f>
        <v/>
      </c>
    </row>
    <row r="427" spans="2:31" ht="18">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c r="AA427" s="103"/>
      <c r="AB427" s="104" t="str">
        <f>IF(ISNA(VLOOKUP(AA427,PRIZE_AWARD!$B:$F,5, FALSE))=TRUE, "", VLOOKUP(AA427,PRIZE_AWARD!$B:$F,5, FALSE))</f>
        <v/>
      </c>
      <c r="AC427" s="103"/>
      <c r="AD427" s="103"/>
      <c r="AE427" s="86" t="str">
        <f>IF(ISNA(VLOOKUP(AD427,RESEARCH!$B:$K,10, FALSE))=TRUE, "", VLOOKUP(AD427,RESEARCH!$B:$K,10, FALSE))</f>
        <v/>
      </c>
    </row>
    <row r="428" spans="2:31" ht="18">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c r="AA428" s="103"/>
      <c r="AB428" s="104" t="str">
        <f>IF(ISNA(VLOOKUP(AA428,PRIZE_AWARD!$B:$F,5, FALSE))=TRUE, "", VLOOKUP(AA428,PRIZE_AWARD!$B:$F,5, FALSE))</f>
        <v/>
      </c>
      <c r="AC428" s="103"/>
      <c r="AD428" s="103"/>
      <c r="AE428" s="86" t="str">
        <f>IF(ISNA(VLOOKUP(AD428,RESEARCH!$B:$K,10, FALSE))=TRUE, "", VLOOKUP(AD428,RESEARCH!$B:$K,10, FALSE))</f>
        <v/>
      </c>
    </row>
    <row r="429" spans="2:31" ht="18">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c r="AA429" s="103"/>
      <c r="AB429" s="104" t="str">
        <f>IF(ISNA(VLOOKUP(AA429,PRIZE_AWARD!$B:$F,5, FALSE))=TRUE, "", VLOOKUP(AA429,PRIZE_AWARD!$B:$F,5, FALSE))</f>
        <v/>
      </c>
      <c r="AC429" s="103"/>
      <c r="AD429" s="103"/>
      <c r="AE429" s="86" t="str">
        <f>IF(ISNA(VLOOKUP(AD429,RESEARCH!$B:$K,10, FALSE))=TRUE, "", VLOOKUP(AD429,RESEARCH!$B:$K,10, FALSE))</f>
        <v/>
      </c>
    </row>
    <row r="430" spans="2:31" ht="18">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c r="AA430" s="103"/>
      <c r="AB430" s="104" t="str">
        <f>IF(ISNA(VLOOKUP(AA430,PRIZE_AWARD!$B:$F,5, FALSE))=TRUE, "", VLOOKUP(AA430,PRIZE_AWARD!$B:$F,5, FALSE))</f>
        <v/>
      </c>
      <c r="AC430" s="103"/>
      <c r="AD430" s="103"/>
      <c r="AE430" s="86" t="str">
        <f>IF(ISNA(VLOOKUP(AD430,RESEARCH!$B:$K,10, FALSE))=TRUE, "", VLOOKUP(AD430,RESEARCH!$B:$K,10, FALSE))</f>
        <v/>
      </c>
    </row>
    <row r="431" spans="2:31" ht="18">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c r="AA431" s="103"/>
      <c r="AB431" s="104" t="str">
        <f>IF(ISNA(VLOOKUP(AA431,PRIZE_AWARD!$B:$F,5, FALSE))=TRUE, "", VLOOKUP(AA431,PRIZE_AWARD!$B:$F,5, FALSE))</f>
        <v/>
      </c>
      <c r="AC431" s="103"/>
      <c r="AD431" s="103"/>
      <c r="AE431" s="86" t="str">
        <f>IF(ISNA(VLOOKUP(AD431,RESEARCH!$B:$K,10, FALSE))=TRUE, "", VLOOKUP(AD431,RESEARCH!$B:$K,10, FALSE))</f>
        <v/>
      </c>
    </row>
    <row r="432" spans="2:31" ht="18">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c r="AA432" s="103"/>
      <c r="AB432" s="104" t="str">
        <f>IF(ISNA(VLOOKUP(AA432,PRIZE_AWARD!$B:$F,5, FALSE))=TRUE, "", VLOOKUP(AA432,PRIZE_AWARD!$B:$F,5, FALSE))</f>
        <v/>
      </c>
      <c r="AC432" s="103"/>
      <c r="AD432" s="103"/>
      <c r="AE432" s="86" t="str">
        <f>IF(ISNA(VLOOKUP(AD432,RESEARCH!$B:$K,10, FALSE))=TRUE, "", VLOOKUP(AD432,RESEARCH!$B:$K,10, FALSE))</f>
        <v/>
      </c>
    </row>
    <row r="433" spans="2:31" ht="18">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c r="AA433" s="103"/>
      <c r="AB433" s="104" t="str">
        <f>IF(ISNA(VLOOKUP(AA433,PRIZE_AWARD!$B:$F,5, FALSE))=TRUE, "", VLOOKUP(AA433,PRIZE_AWARD!$B:$F,5, FALSE))</f>
        <v/>
      </c>
      <c r="AC433" s="103"/>
      <c r="AD433" s="103"/>
      <c r="AE433" s="86" t="str">
        <f>IF(ISNA(VLOOKUP(AD433,RESEARCH!$B:$K,10, FALSE))=TRUE, "", VLOOKUP(AD433,RESEARCH!$B:$K,10, FALSE))</f>
        <v/>
      </c>
    </row>
    <row r="434" spans="2:31" ht="18">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c r="AA434" s="103"/>
      <c r="AB434" s="104" t="str">
        <f>IF(ISNA(VLOOKUP(AA434,PRIZE_AWARD!$B:$F,5, FALSE))=TRUE, "", VLOOKUP(AA434,PRIZE_AWARD!$B:$F,5, FALSE))</f>
        <v/>
      </c>
      <c r="AC434" s="103"/>
      <c r="AD434" s="103"/>
      <c r="AE434" s="86" t="str">
        <f>IF(ISNA(VLOOKUP(AD434,RESEARCH!$B:$K,10, FALSE))=TRUE, "", VLOOKUP(AD434,RESEARCH!$B:$K,10, FALSE))</f>
        <v/>
      </c>
    </row>
    <row r="435" spans="2:31" ht="18">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c r="AA435" s="103"/>
      <c r="AB435" s="104" t="str">
        <f>IF(ISNA(VLOOKUP(AA435,PRIZE_AWARD!$B:$F,5, FALSE))=TRUE, "", VLOOKUP(AA435,PRIZE_AWARD!$B:$F,5, FALSE))</f>
        <v/>
      </c>
      <c r="AC435" s="103"/>
      <c r="AD435" s="103"/>
      <c r="AE435" s="86" t="str">
        <f>IF(ISNA(VLOOKUP(AD435,RESEARCH!$B:$K,10, FALSE))=TRUE, "", VLOOKUP(AD435,RESEARCH!$B:$K,10, FALSE))</f>
        <v/>
      </c>
    </row>
    <row r="436" spans="2:31" ht="18">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c r="AA436" s="103"/>
      <c r="AB436" s="104" t="str">
        <f>IF(ISNA(VLOOKUP(AA436,PRIZE_AWARD!$B:$F,5, FALSE))=TRUE, "", VLOOKUP(AA436,PRIZE_AWARD!$B:$F,5, FALSE))</f>
        <v/>
      </c>
      <c r="AC436" s="103"/>
      <c r="AD436" s="103"/>
      <c r="AE436" s="86" t="str">
        <f>IF(ISNA(VLOOKUP(AD436,RESEARCH!$B:$K,10, FALSE))=TRUE, "", VLOOKUP(AD436,RESEARCH!$B:$K,10, FALSE))</f>
        <v/>
      </c>
    </row>
    <row r="437" spans="2:31" ht="18">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c r="AA437" s="103"/>
      <c r="AB437" s="104" t="str">
        <f>IF(ISNA(VLOOKUP(AA437,PRIZE_AWARD!$B:$F,5, FALSE))=TRUE, "", VLOOKUP(AA437,PRIZE_AWARD!$B:$F,5, FALSE))</f>
        <v/>
      </c>
      <c r="AC437" s="103"/>
      <c r="AD437" s="103"/>
      <c r="AE437" s="86" t="str">
        <f>IF(ISNA(VLOOKUP(AD437,RESEARCH!$B:$K,10, FALSE))=TRUE, "", VLOOKUP(AD437,RESEARCH!$B:$K,10, FALSE))</f>
        <v/>
      </c>
    </row>
    <row r="438" spans="2:31" ht="18">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c r="AA438" s="103"/>
      <c r="AB438" s="104" t="str">
        <f>IF(ISNA(VLOOKUP(AA438,PRIZE_AWARD!$B:$F,5, FALSE))=TRUE, "", VLOOKUP(AA438,PRIZE_AWARD!$B:$F,5, FALSE))</f>
        <v/>
      </c>
      <c r="AC438" s="103"/>
      <c r="AD438" s="103"/>
      <c r="AE438" s="86" t="str">
        <f>IF(ISNA(VLOOKUP(AD438,RESEARCH!$B:$K,10, FALSE))=TRUE, "", VLOOKUP(AD438,RESEARCH!$B:$K,10, FALSE))</f>
        <v/>
      </c>
    </row>
    <row r="439" spans="2:31" ht="18">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c r="AA439" s="103"/>
      <c r="AB439" s="104" t="str">
        <f>IF(ISNA(VLOOKUP(AA439,PRIZE_AWARD!$B:$F,5, FALSE))=TRUE, "", VLOOKUP(AA439,PRIZE_AWARD!$B:$F,5, FALSE))</f>
        <v/>
      </c>
      <c r="AC439" s="103"/>
      <c r="AD439" s="103"/>
      <c r="AE439" s="86" t="str">
        <f>IF(ISNA(VLOOKUP(AD439,RESEARCH!$B:$K,10, FALSE))=TRUE, "", VLOOKUP(AD439,RESEARCH!$B:$K,10, FALSE))</f>
        <v/>
      </c>
    </row>
    <row r="440" spans="2:31" ht="18">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c r="AA440" s="103"/>
      <c r="AB440" s="104" t="str">
        <f>IF(ISNA(VLOOKUP(AA440,PRIZE_AWARD!$B:$F,5, FALSE))=TRUE, "", VLOOKUP(AA440,PRIZE_AWARD!$B:$F,5, FALSE))</f>
        <v/>
      </c>
      <c r="AC440" s="103"/>
      <c r="AD440" s="103"/>
      <c r="AE440" s="86" t="str">
        <f>IF(ISNA(VLOOKUP(AD440,RESEARCH!$B:$K,10, FALSE))=TRUE, "", VLOOKUP(AD440,RESEARCH!$B:$K,10, FALSE))</f>
        <v/>
      </c>
    </row>
    <row r="441" spans="2:31" ht="18">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c r="AA441" s="103"/>
      <c r="AB441" s="104" t="str">
        <f>IF(ISNA(VLOOKUP(AA441,PRIZE_AWARD!$B:$F,5, FALSE))=TRUE, "", VLOOKUP(AA441,PRIZE_AWARD!$B:$F,5, FALSE))</f>
        <v/>
      </c>
      <c r="AC441" s="103"/>
      <c r="AD441" s="103"/>
      <c r="AE441" s="86" t="str">
        <f>IF(ISNA(VLOOKUP(AD441,RESEARCH!$B:$K,10, FALSE))=TRUE, "", VLOOKUP(AD441,RESEARCH!$B:$K,10, FALSE))</f>
        <v/>
      </c>
    </row>
    <row r="442" spans="2:31" ht="18">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c r="AA442" s="103"/>
      <c r="AB442" s="104" t="str">
        <f>IF(ISNA(VLOOKUP(AA442,PRIZE_AWARD!$B:$F,5, FALSE))=TRUE, "", VLOOKUP(AA442,PRIZE_AWARD!$B:$F,5, FALSE))</f>
        <v/>
      </c>
      <c r="AC442" s="103"/>
      <c r="AD442" s="103"/>
      <c r="AE442" s="86" t="str">
        <f>IF(ISNA(VLOOKUP(AD442,RESEARCH!$B:$K,10, FALSE))=TRUE, "", VLOOKUP(AD442,RESEARCH!$B:$K,10, FALSE))</f>
        <v/>
      </c>
    </row>
    <row r="443" spans="2:31" ht="18">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c r="AA443" s="103"/>
      <c r="AB443" s="104" t="str">
        <f>IF(ISNA(VLOOKUP(AA443,PRIZE_AWARD!$B:$F,5, FALSE))=TRUE, "", VLOOKUP(AA443,PRIZE_AWARD!$B:$F,5, FALSE))</f>
        <v/>
      </c>
      <c r="AC443" s="103"/>
      <c r="AD443" s="103"/>
      <c r="AE443" s="86" t="str">
        <f>IF(ISNA(VLOOKUP(AD443,RESEARCH!$B:$K,10, FALSE))=TRUE, "", VLOOKUP(AD443,RESEARCH!$B:$K,10, FALSE))</f>
        <v/>
      </c>
    </row>
    <row r="444" spans="2:31" ht="18">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c r="AA444" s="103"/>
      <c r="AB444" s="104" t="str">
        <f>IF(ISNA(VLOOKUP(AA444,PRIZE_AWARD!$B:$F,5, FALSE))=TRUE, "", VLOOKUP(AA444,PRIZE_AWARD!$B:$F,5, FALSE))</f>
        <v/>
      </c>
      <c r="AC444" s="103"/>
      <c r="AD444" s="103"/>
      <c r="AE444" s="86" t="str">
        <f>IF(ISNA(VLOOKUP(AD444,RESEARCH!$B:$K,10, FALSE))=TRUE, "", VLOOKUP(AD444,RESEARCH!$B:$K,10, FALSE))</f>
        <v/>
      </c>
    </row>
    <row r="445" spans="2:31" ht="18">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c r="AA445" s="103"/>
      <c r="AB445" s="104" t="str">
        <f>IF(ISNA(VLOOKUP(AA445,PRIZE_AWARD!$B:$F,5, FALSE))=TRUE, "", VLOOKUP(AA445,PRIZE_AWARD!$B:$F,5, FALSE))</f>
        <v/>
      </c>
      <c r="AC445" s="103"/>
      <c r="AD445" s="103"/>
      <c r="AE445" s="86" t="str">
        <f>IF(ISNA(VLOOKUP(AD445,RESEARCH!$B:$K,10, FALSE))=TRUE, "", VLOOKUP(AD445,RESEARCH!$B:$K,10, FALSE))</f>
        <v/>
      </c>
    </row>
    <row r="446" spans="2:31" ht="18">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4" t="str">
        <f>IF(ISNA(VLOOKUP(AA446,PRIZE_AWARD!$B:$F,5, FALSE))=TRUE, "", VLOOKUP(AA446,PRIZE_AWARD!$B:$F,5, FALSE))</f>
        <v/>
      </c>
      <c r="AC446" s="103"/>
      <c r="AD446" s="103"/>
      <c r="AE446" s="86" t="str">
        <f>IF(ISNA(VLOOKUP(AD446,RESEARCH!$B:$K,10, FALSE))=TRUE, "", VLOOKUP(AD446,RESEARCH!$B:$K,10, FALSE))</f>
        <v/>
      </c>
    </row>
    <row r="447" spans="2:31" ht="18">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c r="AA447" s="103"/>
      <c r="AB447" s="104" t="str">
        <f>IF(ISNA(VLOOKUP(AA447,PRIZE_AWARD!$B:$F,5, FALSE))=TRUE, "", VLOOKUP(AA447,PRIZE_AWARD!$B:$F,5, FALSE))</f>
        <v/>
      </c>
      <c r="AC447" s="103"/>
      <c r="AD447" s="103"/>
      <c r="AE447" s="86" t="str">
        <f>IF(ISNA(VLOOKUP(AD447,RESEARCH!$B:$K,10, FALSE))=TRUE, "", VLOOKUP(AD447,RESEARCH!$B:$K,10, FALSE))</f>
        <v/>
      </c>
    </row>
    <row r="448" spans="2:31" ht="18">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c r="AA448" s="103"/>
      <c r="AB448" s="104" t="str">
        <f>IF(ISNA(VLOOKUP(AA448,PRIZE_AWARD!$B:$F,5, FALSE))=TRUE, "", VLOOKUP(AA448,PRIZE_AWARD!$B:$F,5, FALSE))</f>
        <v/>
      </c>
      <c r="AC448" s="103"/>
      <c r="AD448" s="103"/>
      <c r="AE448" s="86" t="str">
        <f>IF(ISNA(VLOOKUP(AD448,RESEARCH!$B:$K,10, FALSE))=TRUE, "", VLOOKUP(AD448,RESEARCH!$B:$K,10, FALSE))</f>
        <v/>
      </c>
    </row>
    <row r="449" spans="2:31" ht="18">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c r="AA449" s="103"/>
      <c r="AB449" s="104" t="str">
        <f>IF(ISNA(VLOOKUP(AA449,PRIZE_AWARD!$B:$F,5, FALSE))=TRUE, "", VLOOKUP(AA449,PRIZE_AWARD!$B:$F,5, FALSE))</f>
        <v/>
      </c>
      <c r="AC449" s="103"/>
      <c r="AD449" s="103"/>
      <c r="AE449" s="86" t="str">
        <f>IF(ISNA(VLOOKUP(AD449,RESEARCH!$B:$K,10, FALSE))=TRUE, "", VLOOKUP(AD449,RESEARCH!$B:$K,10, FALSE))</f>
        <v/>
      </c>
    </row>
    <row r="450" spans="2:31" ht="18">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c r="AA450" s="103"/>
      <c r="AB450" s="104" t="str">
        <f>IF(ISNA(VLOOKUP(AA450,PRIZE_AWARD!$B:$F,5, FALSE))=TRUE, "", VLOOKUP(AA450,PRIZE_AWARD!$B:$F,5, FALSE))</f>
        <v/>
      </c>
      <c r="AC450" s="103"/>
      <c r="AD450" s="103"/>
      <c r="AE450" s="86" t="str">
        <f>IF(ISNA(VLOOKUP(AD450,RESEARCH!$B:$K,10, FALSE))=TRUE, "", VLOOKUP(AD450,RESEARCH!$B:$K,10, FALSE))</f>
        <v/>
      </c>
    </row>
    <row r="451" spans="2:31" ht="18">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c r="AA451" s="103"/>
      <c r="AB451" s="104" t="str">
        <f>IF(ISNA(VLOOKUP(AA451,PRIZE_AWARD!$B:$F,5, FALSE))=TRUE, "", VLOOKUP(AA451,PRIZE_AWARD!$B:$F,5, FALSE))</f>
        <v/>
      </c>
      <c r="AC451" s="103"/>
      <c r="AD451" s="103"/>
      <c r="AE451" s="86" t="str">
        <f>IF(ISNA(VLOOKUP(AD451,RESEARCH!$B:$K,10, FALSE))=TRUE, "", VLOOKUP(AD451,RESEARCH!$B:$K,10, FALSE))</f>
        <v/>
      </c>
    </row>
    <row r="452" spans="2:31" ht="18">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c r="AA452" s="103"/>
      <c r="AB452" s="104" t="str">
        <f>IF(ISNA(VLOOKUP(AA452,PRIZE_AWARD!$B:$F,5, FALSE))=TRUE, "", VLOOKUP(AA452,PRIZE_AWARD!$B:$F,5, FALSE))</f>
        <v/>
      </c>
      <c r="AC452" s="103"/>
      <c r="AD452" s="103"/>
      <c r="AE452" s="86" t="str">
        <f>IF(ISNA(VLOOKUP(AD452,RESEARCH!$B:$K,10, FALSE))=TRUE, "", VLOOKUP(AD452,RESEARCH!$B:$K,10, FALSE))</f>
        <v/>
      </c>
    </row>
    <row r="453" spans="2:31" ht="18">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c r="AA453" s="103"/>
      <c r="AB453" s="104" t="str">
        <f>IF(ISNA(VLOOKUP(AA453,PRIZE_AWARD!$B:$F,5, FALSE))=TRUE, "", VLOOKUP(AA453,PRIZE_AWARD!$B:$F,5, FALSE))</f>
        <v/>
      </c>
      <c r="AC453" s="103"/>
      <c r="AD453" s="103"/>
      <c r="AE453" s="86" t="str">
        <f>IF(ISNA(VLOOKUP(AD453,RESEARCH!$B:$K,10, FALSE))=TRUE, "", VLOOKUP(AD453,RESEARCH!$B:$K,10, FALSE))</f>
        <v/>
      </c>
    </row>
    <row r="454" spans="2:31" ht="18">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c r="AA454" s="103"/>
      <c r="AB454" s="104" t="str">
        <f>IF(ISNA(VLOOKUP(AA454,PRIZE_AWARD!$B:$F,5, FALSE))=TRUE, "", VLOOKUP(AA454,PRIZE_AWARD!$B:$F,5, FALSE))</f>
        <v/>
      </c>
      <c r="AC454" s="103"/>
      <c r="AD454" s="103"/>
      <c r="AE454" s="86" t="str">
        <f>IF(ISNA(VLOOKUP(AD454,RESEARCH!$B:$K,10, FALSE))=TRUE, "", VLOOKUP(AD454,RESEARCH!$B:$K,10, FALSE))</f>
        <v/>
      </c>
    </row>
    <row r="455" spans="2:31" ht="18">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c r="AA455" s="103"/>
      <c r="AB455" s="104" t="str">
        <f>IF(ISNA(VLOOKUP(AA455,PRIZE_AWARD!$B:$F,5, FALSE))=TRUE, "", VLOOKUP(AA455,PRIZE_AWARD!$B:$F,5, FALSE))</f>
        <v/>
      </c>
      <c r="AC455" s="103"/>
      <c r="AD455" s="103"/>
      <c r="AE455" s="86" t="str">
        <f>IF(ISNA(VLOOKUP(AD455,RESEARCH!$B:$K,10, FALSE))=TRUE, "", VLOOKUP(AD455,RESEARCH!$B:$K,10, FALSE))</f>
        <v/>
      </c>
    </row>
    <row r="456" spans="2:31" ht="18">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c r="AA456" s="103"/>
      <c r="AB456" s="104" t="str">
        <f>IF(ISNA(VLOOKUP(AA456,PRIZE_AWARD!$B:$F,5, FALSE))=TRUE, "", VLOOKUP(AA456,PRIZE_AWARD!$B:$F,5, FALSE))</f>
        <v/>
      </c>
      <c r="AC456" s="103"/>
      <c r="AD456" s="103"/>
      <c r="AE456" s="86" t="str">
        <f>IF(ISNA(VLOOKUP(AD456,RESEARCH!$B:$K,10, FALSE))=TRUE, "", VLOOKUP(AD456,RESEARCH!$B:$K,10, FALSE))</f>
        <v/>
      </c>
    </row>
    <row r="457" spans="2:31" ht="18">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c r="AA457" s="103"/>
      <c r="AB457" s="104" t="str">
        <f>IF(ISNA(VLOOKUP(AA457,PRIZE_AWARD!$B:$F,5, FALSE))=TRUE, "", VLOOKUP(AA457,PRIZE_AWARD!$B:$F,5, FALSE))</f>
        <v/>
      </c>
      <c r="AC457" s="103"/>
      <c r="AD457" s="103"/>
      <c r="AE457" s="86" t="str">
        <f>IF(ISNA(VLOOKUP(AD457,RESEARCH!$B:$K,10, FALSE))=TRUE, "", VLOOKUP(AD457,RESEARCH!$B:$K,10, FALSE))</f>
        <v/>
      </c>
    </row>
    <row r="458" spans="2:31" ht="18">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c r="AA458" s="103"/>
      <c r="AB458" s="104" t="str">
        <f>IF(ISNA(VLOOKUP(AA458,PRIZE_AWARD!$B:$F,5, FALSE))=TRUE, "", VLOOKUP(AA458,PRIZE_AWARD!$B:$F,5, FALSE))</f>
        <v/>
      </c>
      <c r="AC458" s="103"/>
      <c r="AD458" s="103"/>
      <c r="AE458" s="86" t="str">
        <f>IF(ISNA(VLOOKUP(AD458,RESEARCH!$B:$K,10, FALSE))=TRUE, "", VLOOKUP(AD458,RESEARCH!$B:$K,10, FALSE))</f>
        <v/>
      </c>
    </row>
    <row r="459" spans="2:31" ht="18">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c r="AA459" s="103"/>
      <c r="AB459" s="104" t="str">
        <f>IF(ISNA(VLOOKUP(AA459,PRIZE_AWARD!$B:$F,5, FALSE))=TRUE, "", VLOOKUP(AA459,PRIZE_AWARD!$B:$F,5, FALSE))</f>
        <v/>
      </c>
      <c r="AC459" s="103"/>
      <c r="AD459" s="103"/>
      <c r="AE459" s="86" t="str">
        <f>IF(ISNA(VLOOKUP(AD459,RESEARCH!$B:$K,10, FALSE))=TRUE, "", VLOOKUP(AD459,RESEARCH!$B:$K,10, FALSE))</f>
        <v/>
      </c>
    </row>
    <row r="460" spans="2:31" ht="18">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c r="AA460" s="103"/>
      <c r="AB460" s="104" t="str">
        <f>IF(ISNA(VLOOKUP(AA460,PRIZE_AWARD!$B:$F,5, FALSE))=TRUE, "", VLOOKUP(AA460,PRIZE_AWARD!$B:$F,5, FALSE))</f>
        <v/>
      </c>
      <c r="AC460" s="103"/>
      <c r="AD460" s="103"/>
      <c r="AE460" s="86" t="str">
        <f>IF(ISNA(VLOOKUP(AD460,RESEARCH!$B:$K,10, FALSE))=TRUE, "", VLOOKUP(AD460,RESEARCH!$B:$K,10, FALSE))</f>
        <v/>
      </c>
    </row>
    <row r="461" spans="2:31" ht="18">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c r="AA461" s="103"/>
      <c r="AB461" s="104" t="str">
        <f>IF(ISNA(VLOOKUP(AA461,PRIZE_AWARD!$B:$F,5, FALSE))=TRUE, "", VLOOKUP(AA461,PRIZE_AWARD!$B:$F,5, FALSE))</f>
        <v/>
      </c>
      <c r="AC461" s="103"/>
      <c r="AD461" s="103"/>
      <c r="AE461" s="86" t="str">
        <f>IF(ISNA(VLOOKUP(AD461,RESEARCH!$B:$K,10, FALSE))=TRUE, "", VLOOKUP(AD461,RESEARCH!$B:$K,10, FALSE))</f>
        <v/>
      </c>
    </row>
    <row r="462" spans="2:31" ht="18">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c r="AA462" s="103"/>
      <c r="AB462" s="104" t="str">
        <f>IF(ISNA(VLOOKUP(AA462,PRIZE_AWARD!$B:$F,5, FALSE))=TRUE, "", VLOOKUP(AA462,PRIZE_AWARD!$B:$F,5, FALSE))</f>
        <v/>
      </c>
      <c r="AC462" s="103"/>
      <c r="AD462" s="103"/>
      <c r="AE462" s="86" t="str">
        <f>IF(ISNA(VLOOKUP(AD462,RESEARCH!$B:$K,10, FALSE))=TRUE, "", VLOOKUP(AD462,RESEARCH!$B:$K,10, FALSE))</f>
        <v/>
      </c>
    </row>
    <row r="463" spans="2:31" ht="18">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c r="AA463" s="103"/>
      <c r="AB463" s="104" t="str">
        <f>IF(ISNA(VLOOKUP(AA463,PRIZE_AWARD!$B:$F,5, FALSE))=TRUE, "", VLOOKUP(AA463,PRIZE_AWARD!$B:$F,5, FALSE))</f>
        <v/>
      </c>
      <c r="AC463" s="103"/>
      <c r="AD463" s="103"/>
      <c r="AE463" s="86" t="str">
        <f>IF(ISNA(VLOOKUP(AD463,RESEARCH!$B:$K,10, FALSE))=TRUE, "", VLOOKUP(AD463,RESEARCH!$B:$K,10, FALSE))</f>
        <v/>
      </c>
    </row>
    <row r="464" spans="2:31" ht="18">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c r="AA464" s="103"/>
      <c r="AB464" s="104" t="str">
        <f>IF(ISNA(VLOOKUP(AA464,PRIZE_AWARD!$B:$F,5, FALSE))=TRUE, "", VLOOKUP(AA464,PRIZE_AWARD!$B:$F,5, FALSE))</f>
        <v/>
      </c>
      <c r="AC464" s="103"/>
      <c r="AD464" s="103"/>
      <c r="AE464" s="86" t="str">
        <f>IF(ISNA(VLOOKUP(AD464,RESEARCH!$B:$K,10, FALSE))=TRUE, "", VLOOKUP(AD464,RESEARCH!$B:$K,10, FALSE))</f>
        <v/>
      </c>
    </row>
    <row r="465" spans="2:31" ht="18">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c r="AA465" s="103"/>
      <c r="AB465" s="104" t="str">
        <f>IF(ISNA(VLOOKUP(AA465,PRIZE_AWARD!$B:$F,5, FALSE))=TRUE, "", VLOOKUP(AA465,PRIZE_AWARD!$B:$F,5, FALSE))</f>
        <v/>
      </c>
      <c r="AC465" s="103"/>
      <c r="AD465" s="103"/>
      <c r="AE465" s="86" t="str">
        <f>IF(ISNA(VLOOKUP(AD465,RESEARCH!$B:$K,10, FALSE))=TRUE, "", VLOOKUP(AD465,RESEARCH!$B:$K,10, FALSE))</f>
        <v/>
      </c>
    </row>
    <row r="466" spans="2:31" ht="18">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c r="AA466" s="103"/>
      <c r="AB466" s="104" t="str">
        <f>IF(ISNA(VLOOKUP(AA466,PRIZE_AWARD!$B:$F,5, FALSE))=TRUE, "", VLOOKUP(AA466,PRIZE_AWARD!$B:$F,5, FALSE))</f>
        <v/>
      </c>
      <c r="AC466" s="103"/>
      <c r="AD466" s="103"/>
      <c r="AE466" s="86" t="str">
        <f>IF(ISNA(VLOOKUP(AD466,RESEARCH!$B:$K,10, FALSE))=TRUE, "", VLOOKUP(AD466,RESEARCH!$B:$K,10, FALSE))</f>
        <v/>
      </c>
    </row>
    <row r="467" spans="2:31" ht="18">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c r="AA467" s="103"/>
      <c r="AB467" s="104" t="str">
        <f>IF(ISNA(VLOOKUP(AA467,PRIZE_AWARD!$B:$F,5, FALSE))=TRUE, "", VLOOKUP(AA467,PRIZE_AWARD!$B:$F,5, FALSE))</f>
        <v/>
      </c>
      <c r="AC467" s="103"/>
      <c r="AD467" s="103"/>
      <c r="AE467" s="86" t="str">
        <f>IF(ISNA(VLOOKUP(AD467,RESEARCH!$B:$K,10, FALSE))=TRUE, "", VLOOKUP(AD467,RESEARCH!$B:$K,10, FALSE))</f>
        <v/>
      </c>
    </row>
    <row r="468" spans="2:31" ht="18">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c r="AA468" s="103"/>
      <c r="AB468" s="104" t="str">
        <f>IF(ISNA(VLOOKUP(AA468,PRIZE_AWARD!$B:$F,5, FALSE))=TRUE, "", VLOOKUP(AA468,PRIZE_AWARD!$B:$F,5, FALSE))</f>
        <v/>
      </c>
      <c r="AC468" s="103"/>
      <c r="AD468" s="103"/>
      <c r="AE468" s="86" t="str">
        <f>IF(ISNA(VLOOKUP(AD468,RESEARCH!$B:$K,10, FALSE))=TRUE, "", VLOOKUP(AD468,RESEARCH!$B:$K,10, FALSE))</f>
        <v/>
      </c>
    </row>
    <row r="469" spans="2:31" ht="18">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c r="AA469" s="103"/>
      <c r="AB469" s="104" t="str">
        <f>IF(ISNA(VLOOKUP(AA469,PRIZE_AWARD!$B:$F,5, FALSE))=TRUE, "", VLOOKUP(AA469,PRIZE_AWARD!$B:$F,5, FALSE))</f>
        <v/>
      </c>
      <c r="AC469" s="103"/>
      <c r="AD469" s="103"/>
      <c r="AE469" s="86" t="str">
        <f>IF(ISNA(VLOOKUP(AD469,RESEARCH!$B:$K,10, FALSE))=TRUE, "", VLOOKUP(AD469,RESEARCH!$B:$K,10, FALSE))</f>
        <v/>
      </c>
    </row>
    <row r="470" spans="2:31" ht="18">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c r="AA470" s="103"/>
      <c r="AB470" s="104" t="str">
        <f>IF(ISNA(VLOOKUP(AA470,PRIZE_AWARD!$B:$F,5, FALSE))=TRUE, "", VLOOKUP(AA470,PRIZE_AWARD!$B:$F,5, FALSE))</f>
        <v/>
      </c>
      <c r="AC470" s="103"/>
      <c r="AD470" s="103"/>
      <c r="AE470" s="86" t="str">
        <f>IF(ISNA(VLOOKUP(AD470,RESEARCH!$B:$K,10, FALSE))=TRUE, "", VLOOKUP(AD470,RESEARCH!$B:$K,10, FALSE))</f>
        <v/>
      </c>
    </row>
    <row r="471" spans="2:31" ht="18">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c r="AA471" s="103"/>
      <c r="AB471" s="104" t="str">
        <f>IF(ISNA(VLOOKUP(AA471,PRIZE_AWARD!$B:$F,5, FALSE))=TRUE, "", VLOOKUP(AA471,PRIZE_AWARD!$B:$F,5, FALSE))</f>
        <v/>
      </c>
      <c r="AC471" s="103"/>
      <c r="AD471" s="103"/>
      <c r="AE471" s="86" t="str">
        <f>IF(ISNA(VLOOKUP(AD471,RESEARCH!$B:$K,10, FALSE))=TRUE, "", VLOOKUP(AD471,RESEARCH!$B:$K,10, FALSE))</f>
        <v/>
      </c>
    </row>
    <row r="472" spans="2:31" ht="18">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c r="AA472" s="103"/>
      <c r="AB472" s="104" t="str">
        <f>IF(ISNA(VLOOKUP(AA472,PRIZE_AWARD!$B:$F,5, FALSE))=TRUE, "", VLOOKUP(AA472,PRIZE_AWARD!$B:$F,5, FALSE))</f>
        <v/>
      </c>
      <c r="AC472" s="103"/>
      <c r="AD472" s="103"/>
      <c r="AE472" s="86" t="str">
        <f>IF(ISNA(VLOOKUP(AD472,RESEARCH!$B:$K,10, FALSE))=TRUE, "", VLOOKUP(AD472,RESEARCH!$B:$K,10, FALSE))</f>
        <v/>
      </c>
    </row>
    <row r="473" spans="2:31" ht="18">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c r="AA473" s="103"/>
      <c r="AB473" s="104" t="str">
        <f>IF(ISNA(VLOOKUP(AA473,PRIZE_AWARD!$B:$F,5, FALSE))=TRUE, "", VLOOKUP(AA473,PRIZE_AWARD!$B:$F,5, FALSE))</f>
        <v/>
      </c>
      <c r="AC473" s="103"/>
      <c r="AD473" s="103"/>
      <c r="AE473" s="86" t="str">
        <f>IF(ISNA(VLOOKUP(AD473,RESEARCH!$B:$K,10, FALSE))=TRUE, "", VLOOKUP(AD473,RESEARCH!$B:$K,10, FALSE))</f>
        <v/>
      </c>
    </row>
    <row r="474" spans="2:31" ht="18">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c r="AA474" s="103"/>
      <c r="AB474" s="104" t="str">
        <f>IF(ISNA(VLOOKUP(AA474,PRIZE_AWARD!$B:$F,5, FALSE))=TRUE, "", VLOOKUP(AA474,PRIZE_AWARD!$B:$F,5, FALSE))</f>
        <v/>
      </c>
      <c r="AC474" s="103"/>
      <c r="AD474" s="103"/>
      <c r="AE474" s="86" t="str">
        <f>IF(ISNA(VLOOKUP(AD474,RESEARCH!$B:$K,10, FALSE))=TRUE, "", VLOOKUP(AD474,RESEARCH!$B:$K,10, FALSE))</f>
        <v/>
      </c>
    </row>
    <row r="475" spans="2:31" ht="18">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c r="AA475" s="103"/>
      <c r="AB475" s="104" t="str">
        <f>IF(ISNA(VLOOKUP(AA475,PRIZE_AWARD!$B:$F,5, FALSE))=TRUE, "", VLOOKUP(AA475,PRIZE_AWARD!$B:$F,5, FALSE))</f>
        <v/>
      </c>
      <c r="AC475" s="103"/>
      <c r="AD475" s="103"/>
      <c r="AE475" s="86" t="str">
        <f>IF(ISNA(VLOOKUP(AD475,RESEARCH!$B:$K,10, FALSE))=TRUE, "", VLOOKUP(AD475,RESEARCH!$B:$K,10, FALSE))</f>
        <v/>
      </c>
    </row>
    <row r="476" spans="2:31" ht="18">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c r="AA476" s="103"/>
      <c r="AB476" s="104" t="str">
        <f>IF(ISNA(VLOOKUP(AA476,PRIZE_AWARD!$B:$F,5, FALSE))=TRUE, "", VLOOKUP(AA476,PRIZE_AWARD!$B:$F,5, FALSE))</f>
        <v/>
      </c>
      <c r="AC476" s="103"/>
      <c r="AD476" s="103"/>
      <c r="AE476" s="86" t="str">
        <f>IF(ISNA(VLOOKUP(AD476,RESEARCH!$B:$K,10, FALSE))=TRUE, "", VLOOKUP(AD476,RESEARCH!$B:$K,10, FALSE))</f>
        <v/>
      </c>
    </row>
    <row r="477" spans="2:31" ht="18">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c r="AA477" s="103"/>
      <c r="AB477" s="104" t="str">
        <f>IF(ISNA(VLOOKUP(AA477,PRIZE_AWARD!$B:$F,5, FALSE))=TRUE, "", VLOOKUP(AA477,PRIZE_AWARD!$B:$F,5, FALSE))</f>
        <v/>
      </c>
      <c r="AC477" s="103"/>
      <c r="AD477" s="103"/>
      <c r="AE477" s="86" t="str">
        <f>IF(ISNA(VLOOKUP(AD477,RESEARCH!$B:$K,10, FALSE))=TRUE, "", VLOOKUP(AD477,RESEARCH!$B:$K,10, FALSE))</f>
        <v/>
      </c>
    </row>
    <row r="478" spans="2:31" ht="18">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c r="AA478" s="103"/>
      <c r="AB478" s="104" t="str">
        <f>IF(ISNA(VLOOKUP(AA478,PRIZE_AWARD!$B:$F,5, FALSE))=TRUE, "", VLOOKUP(AA478,PRIZE_AWARD!$B:$F,5, FALSE))</f>
        <v/>
      </c>
      <c r="AC478" s="103"/>
      <c r="AD478" s="103"/>
      <c r="AE478" s="86" t="str">
        <f>IF(ISNA(VLOOKUP(AD478,RESEARCH!$B:$K,10, FALSE))=TRUE, "", VLOOKUP(AD478,RESEARCH!$B:$K,10, FALSE))</f>
        <v/>
      </c>
    </row>
    <row r="479" spans="2:31" ht="18">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c r="AA479" s="103"/>
      <c r="AB479" s="104" t="str">
        <f>IF(ISNA(VLOOKUP(AA479,PRIZE_AWARD!$B:$F,5, FALSE))=TRUE, "", VLOOKUP(AA479,PRIZE_AWARD!$B:$F,5, FALSE))</f>
        <v/>
      </c>
      <c r="AC479" s="103"/>
      <c r="AD479" s="103"/>
      <c r="AE479" s="86" t="str">
        <f>IF(ISNA(VLOOKUP(AD479,RESEARCH!$B:$K,10, FALSE))=TRUE, "", VLOOKUP(AD479,RESEARCH!$B:$K,10, FALSE))</f>
        <v/>
      </c>
    </row>
    <row r="480" spans="2:31" ht="18">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c r="AA480" s="103"/>
      <c r="AB480" s="104" t="str">
        <f>IF(ISNA(VLOOKUP(AA480,PRIZE_AWARD!$B:$F,5, FALSE))=TRUE, "", VLOOKUP(AA480,PRIZE_AWARD!$B:$F,5, FALSE))</f>
        <v/>
      </c>
      <c r="AC480" s="103"/>
      <c r="AD480" s="103"/>
      <c r="AE480" s="86" t="str">
        <f>IF(ISNA(VLOOKUP(AD480,RESEARCH!$B:$K,10, FALSE))=TRUE, "", VLOOKUP(AD480,RESEARCH!$B:$K,10, FALSE))</f>
        <v/>
      </c>
    </row>
    <row r="481" spans="2:31" ht="18">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c r="AA481" s="103"/>
      <c r="AB481" s="104" t="str">
        <f>IF(ISNA(VLOOKUP(AA481,PRIZE_AWARD!$B:$F,5, FALSE))=TRUE, "", VLOOKUP(AA481,PRIZE_AWARD!$B:$F,5, FALSE))</f>
        <v/>
      </c>
      <c r="AC481" s="103"/>
      <c r="AD481" s="103"/>
      <c r="AE481" s="86" t="str">
        <f>IF(ISNA(VLOOKUP(AD481,RESEARCH!$B:$K,10, FALSE))=TRUE, "", VLOOKUP(AD481,RESEARCH!$B:$K,10, FALSE))</f>
        <v/>
      </c>
    </row>
    <row r="482" spans="2:31" ht="18">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c r="AA482" s="103"/>
      <c r="AB482" s="104" t="str">
        <f>IF(ISNA(VLOOKUP(AA482,PRIZE_AWARD!$B:$F,5, FALSE))=TRUE, "", VLOOKUP(AA482,PRIZE_AWARD!$B:$F,5, FALSE))</f>
        <v/>
      </c>
      <c r="AC482" s="103"/>
      <c r="AD482" s="103"/>
      <c r="AE482" s="86" t="str">
        <f>IF(ISNA(VLOOKUP(AD482,RESEARCH!$B:$K,10, FALSE))=TRUE, "", VLOOKUP(AD482,RESEARCH!$B:$K,10, FALSE))</f>
        <v/>
      </c>
    </row>
    <row r="483" spans="2:31" ht="18">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c r="AA483" s="103"/>
      <c r="AB483" s="104" t="str">
        <f>IF(ISNA(VLOOKUP(AA483,PRIZE_AWARD!$B:$F,5, FALSE))=TRUE, "", VLOOKUP(AA483,PRIZE_AWARD!$B:$F,5, FALSE))</f>
        <v/>
      </c>
      <c r="AC483" s="103"/>
      <c r="AD483" s="103"/>
      <c r="AE483" s="86" t="str">
        <f>IF(ISNA(VLOOKUP(AD483,RESEARCH!$B:$K,10, FALSE))=TRUE, "", VLOOKUP(AD483,RESEARCH!$B:$K,10, FALSE))</f>
        <v/>
      </c>
    </row>
    <row r="484" spans="2:31" ht="18">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c r="AA484" s="103"/>
      <c r="AB484" s="104" t="str">
        <f>IF(ISNA(VLOOKUP(AA484,PRIZE_AWARD!$B:$F,5, FALSE))=TRUE, "", VLOOKUP(AA484,PRIZE_AWARD!$B:$F,5, FALSE))</f>
        <v/>
      </c>
      <c r="AC484" s="103"/>
      <c r="AD484" s="103"/>
      <c r="AE484" s="86" t="str">
        <f>IF(ISNA(VLOOKUP(AD484,RESEARCH!$B:$K,10, FALSE))=TRUE, "", VLOOKUP(AD484,RESEARCH!$B:$K,10, FALSE))</f>
        <v/>
      </c>
    </row>
    <row r="485" spans="2:31" ht="18">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c r="AA485" s="103"/>
      <c r="AB485" s="104" t="str">
        <f>IF(ISNA(VLOOKUP(AA485,PRIZE_AWARD!$B:$F,5, FALSE))=TRUE, "", VLOOKUP(AA485,PRIZE_AWARD!$B:$F,5, FALSE))</f>
        <v/>
      </c>
      <c r="AC485" s="103"/>
      <c r="AD485" s="103"/>
      <c r="AE485" s="86" t="str">
        <f>IF(ISNA(VLOOKUP(AD485,RESEARCH!$B:$K,10, FALSE))=TRUE, "", VLOOKUP(AD485,RESEARCH!$B:$K,10, FALSE))</f>
        <v/>
      </c>
    </row>
    <row r="486" spans="2:31" ht="18">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c r="AA486" s="103"/>
      <c r="AB486" s="104" t="str">
        <f>IF(ISNA(VLOOKUP(AA486,PRIZE_AWARD!$B:$F,5, FALSE))=TRUE, "", VLOOKUP(AA486,PRIZE_AWARD!$B:$F,5, FALSE))</f>
        <v/>
      </c>
      <c r="AC486" s="103"/>
      <c r="AD486" s="103"/>
      <c r="AE486" s="86" t="str">
        <f>IF(ISNA(VLOOKUP(AD486,RESEARCH!$B:$K,10, FALSE))=TRUE, "", VLOOKUP(AD486,RESEARCH!$B:$K,10, FALSE))</f>
        <v/>
      </c>
    </row>
    <row r="487" spans="2:31" ht="18">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c r="AA487" s="103"/>
      <c r="AB487" s="104" t="str">
        <f>IF(ISNA(VLOOKUP(AA487,PRIZE_AWARD!$B:$F,5, FALSE))=TRUE, "", VLOOKUP(AA487,PRIZE_AWARD!$B:$F,5, FALSE))</f>
        <v/>
      </c>
      <c r="AC487" s="103"/>
      <c r="AD487" s="103"/>
      <c r="AE487" s="86" t="str">
        <f>IF(ISNA(VLOOKUP(AD487,RESEARCH!$B:$K,10, FALSE))=TRUE, "", VLOOKUP(AD487,RESEARCH!$B:$K,10, FALSE))</f>
        <v/>
      </c>
    </row>
    <row r="488" spans="2:31" ht="18">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c r="AA488" s="103"/>
      <c r="AB488" s="104" t="str">
        <f>IF(ISNA(VLOOKUP(AA488,PRIZE_AWARD!$B:$F,5, FALSE))=TRUE, "", VLOOKUP(AA488,PRIZE_AWARD!$B:$F,5, FALSE))</f>
        <v/>
      </c>
      <c r="AC488" s="103"/>
      <c r="AD488" s="103"/>
      <c r="AE488" s="86" t="str">
        <f>IF(ISNA(VLOOKUP(AD488,RESEARCH!$B:$K,10, FALSE))=TRUE, "", VLOOKUP(AD488,RESEARCH!$B:$K,10, FALSE))</f>
        <v/>
      </c>
    </row>
    <row r="489" spans="2:31" ht="18">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c r="AA489" s="103"/>
      <c r="AB489" s="104" t="str">
        <f>IF(ISNA(VLOOKUP(AA489,PRIZE_AWARD!$B:$F,5, FALSE))=TRUE, "", VLOOKUP(AA489,PRIZE_AWARD!$B:$F,5, FALSE))</f>
        <v/>
      </c>
      <c r="AC489" s="103"/>
      <c r="AD489" s="103"/>
      <c r="AE489" s="86" t="str">
        <f>IF(ISNA(VLOOKUP(AD489,RESEARCH!$B:$K,10, FALSE))=TRUE, "", VLOOKUP(AD489,RESEARCH!$B:$K,10, FALSE))</f>
        <v/>
      </c>
    </row>
    <row r="490" spans="2:31" ht="18">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c r="AA490" s="103"/>
      <c r="AB490" s="104" t="str">
        <f>IF(ISNA(VLOOKUP(AA490,PRIZE_AWARD!$B:$F,5, FALSE))=TRUE, "", VLOOKUP(AA490,PRIZE_AWARD!$B:$F,5, FALSE))</f>
        <v/>
      </c>
      <c r="AC490" s="103"/>
      <c r="AD490" s="103"/>
      <c r="AE490" s="86" t="str">
        <f>IF(ISNA(VLOOKUP(AD490,RESEARCH!$B:$K,10, FALSE))=TRUE, "", VLOOKUP(AD490,RESEARCH!$B:$K,10, FALSE))</f>
        <v/>
      </c>
    </row>
    <row r="491" spans="2:31" ht="18">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c r="AA491" s="103"/>
      <c r="AB491" s="104" t="str">
        <f>IF(ISNA(VLOOKUP(AA491,PRIZE_AWARD!$B:$F,5, FALSE))=TRUE, "", VLOOKUP(AA491,PRIZE_AWARD!$B:$F,5, FALSE))</f>
        <v/>
      </c>
      <c r="AC491" s="103"/>
      <c r="AD491" s="103"/>
      <c r="AE491" s="86" t="str">
        <f>IF(ISNA(VLOOKUP(AD491,RESEARCH!$B:$K,10, FALSE))=TRUE, "", VLOOKUP(AD491,RESEARCH!$B:$K,10, FALSE))</f>
        <v/>
      </c>
    </row>
    <row r="492" spans="2:31" ht="18">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c r="AA492" s="103"/>
      <c r="AB492" s="104" t="str">
        <f>IF(ISNA(VLOOKUP(AA492,PRIZE_AWARD!$B:$F,5, FALSE))=TRUE, "", VLOOKUP(AA492,PRIZE_AWARD!$B:$F,5, FALSE))</f>
        <v/>
      </c>
      <c r="AC492" s="103"/>
      <c r="AD492" s="103"/>
      <c r="AE492" s="86" t="str">
        <f>IF(ISNA(VLOOKUP(AD492,RESEARCH!$B:$K,10, FALSE))=TRUE, "", VLOOKUP(AD492,RESEARCH!$B:$K,10, FALSE))</f>
        <v/>
      </c>
    </row>
    <row r="493" spans="2:31" ht="18">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c r="AA493" s="103"/>
      <c r="AB493" s="104" t="str">
        <f>IF(ISNA(VLOOKUP(AA493,PRIZE_AWARD!$B:$F,5, FALSE))=TRUE, "", VLOOKUP(AA493,PRIZE_AWARD!$B:$F,5, FALSE))</f>
        <v/>
      </c>
      <c r="AC493" s="103"/>
      <c r="AD493" s="103"/>
      <c r="AE493" s="86" t="str">
        <f>IF(ISNA(VLOOKUP(AD493,RESEARCH!$B:$K,10, FALSE))=TRUE, "", VLOOKUP(AD493,RESEARCH!$B:$K,10, FALSE))</f>
        <v/>
      </c>
    </row>
    <row r="494" spans="2:31" ht="18">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c r="AA494" s="103"/>
      <c r="AB494" s="104" t="str">
        <f>IF(ISNA(VLOOKUP(AA494,PRIZE_AWARD!$B:$F,5, FALSE))=TRUE, "", VLOOKUP(AA494,PRIZE_AWARD!$B:$F,5, FALSE))</f>
        <v/>
      </c>
      <c r="AC494" s="103"/>
      <c r="AD494" s="103"/>
      <c r="AE494" s="86" t="str">
        <f>IF(ISNA(VLOOKUP(AD494,RESEARCH!$B:$K,10, FALSE))=TRUE, "", VLOOKUP(AD494,RESEARCH!$B:$K,10, FALSE))</f>
        <v/>
      </c>
    </row>
    <row r="495" spans="2:31" ht="18">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c r="AA495" s="103"/>
      <c r="AB495" s="104" t="str">
        <f>IF(ISNA(VLOOKUP(AA495,PRIZE_AWARD!$B:$F,5, FALSE))=TRUE, "", VLOOKUP(AA495,PRIZE_AWARD!$B:$F,5, FALSE))</f>
        <v/>
      </c>
      <c r="AC495" s="103"/>
      <c r="AD495" s="103"/>
      <c r="AE495" s="86" t="str">
        <f>IF(ISNA(VLOOKUP(AD495,RESEARCH!$B:$K,10, FALSE))=TRUE, "", VLOOKUP(AD495,RESEARCH!$B:$K,10, FALSE))</f>
        <v/>
      </c>
    </row>
    <row r="496" spans="2:31" ht="18">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c r="AA496" s="103"/>
      <c r="AB496" s="104" t="str">
        <f>IF(ISNA(VLOOKUP(AA496,PRIZE_AWARD!$B:$F,5, FALSE))=TRUE, "", VLOOKUP(AA496,PRIZE_AWARD!$B:$F,5, FALSE))</f>
        <v/>
      </c>
      <c r="AC496" s="103"/>
      <c r="AD496" s="103"/>
      <c r="AE496" s="86" t="str">
        <f>IF(ISNA(VLOOKUP(AD496,RESEARCH!$B:$K,10, FALSE))=TRUE, "", VLOOKUP(AD496,RESEARCH!$B:$K,10, FALSE))</f>
        <v/>
      </c>
    </row>
    <row r="497" spans="2:31" ht="18">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c r="AA497" s="103"/>
      <c r="AB497" s="104" t="str">
        <f>IF(ISNA(VLOOKUP(AA497,PRIZE_AWARD!$B:$F,5, FALSE))=TRUE, "", VLOOKUP(AA497,PRIZE_AWARD!$B:$F,5, FALSE))</f>
        <v/>
      </c>
      <c r="AC497" s="103"/>
      <c r="AD497" s="103"/>
      <c r="AE497" s="86" t="str">
        <f>IF(ISNA(VLOOKUP(AD497,RESEARCH!$B:$K,10, FALSE))=TRUE, "", VLOOKUP(AD497,RESEARCH!$B:$K,10, FALSE))</f>
        <v/>
      </c>
    </row>
    <row r="498" spans="2:31" ht="18">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c r="AA498" s="103"/>
      <c r="AB498" s="104" t="str">
        <f>IF(ISNA(VLOOKUP(AA498,PRIZE_AWARD!$B:$F,5, FALSE))=TRUE, "", VLOOKUP(AA498,PRIZE_AWARD!$B:$F,5, FALSE))</f>
        <v/>
      </c>
      <c r="AC498" s="103"/>
      <c r="AD498" s="103"/>
      <c r="AE498" s="86" t="str">
        <f>IF(ISNA(VLOOKUP(AD498,RESEARCH!$B:$K,10, FALSE))=TRUE, "", VLOOKUP(AD498,RESEARCH!$B:$K,10, FALSE))</f>
        <v/>
      </c>
    </row>
    <row r="499" spans="2:31" ht="18">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c r="AA499" s="103"/>
      <c r="AB499" s="104" t="str">
        <f>IF(ISNA(VLOOKUP(AA499,PRIZE_AWARD!$B:$F,5, FALSE))=TRUE, "", VLOOKUP(AA499,PRIZE_AWARD!$B:$F,5, FALSE))</f>
        <v/>
      </c>
      <c r="AC499" s="103"/>
      <c r="AD499" s="103"/>
      <c r="AE499" s="86" t="str">
        <f>IF(ISNA(VLOOKUP(AD499,RESEARCH!$B:$K,10, FALSE))=TRUE, "", VLOOKUP(AD499,RESEARCH!$B:$K,10, FALSE))</f>
        <v/>
      </c>
    </row>
    <row r="500" spans="2:31" ht="18">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c r="AA500" s="103"/>
      <c r="AB500" s="104" t="str">
        <f>IF(ISNA(VLOOKUP(AA500,PRIZE_AWARD!$B:$F,5, FALSE))=TRUE, "", VLOOKUP(AA500,PRIZE_AWARD!$B:$F,5, FALSE))</f>
        <v/>
      </c>
      <c r="AC500" s="103"/>
      <c r="AD500" s="103"/>
      <c r="AE500" s="86" t="str">
        <f>IF(ISNA(VLOOKUP(AD500,RESEARCH!$B:$K,10, FALSE))=TRUE, "", VLOOKUP(AD500,RESEARCH!$B:$K,10, FALSE))</f>
        <v/>
      </c>
    </row>
    <row r="501" spans="2:31" ht="18">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c r="AA501" s="103"/>
      <c r="AB501" s="104" t="str">
        <f>IF(ISNA(VLOOKUP(AA501,PRIZE_AWARD!$B:$F,5, FALSE))=TRUE, "", VLOOKUP(AA501,PRIZE_AWARD!$B:$F,5, FALSE))</f>
        <v/>
      </c>
      <c r="AC501" s="103"/>
      <c r="AD501" s="103"/>
      <c r="AE501" s="86" t="str">
        <f>IF(ISNA(VLOOKUP(AD501,RESEARCH!$B:$K,10, FALSE))=TRUE, "", VLOOKUP(AD501,RESEARCH!$B:$K,10, FALSE))</f>
        <v/>
      </c>
    </row>
    <row r="502" spans="2:31" ht="18">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c r="AA502" s="103"/>
      <c r="AB502" s="104" t="str">
        <f>IF(ISNA(VLOOKUP(AA502,PRIZE_AWARD!$B:$F,5, FALSE))=TRUE, "", VLOOKUP(AA502,PRIZE_AWARD!$B:$F,5, FALSE))</f>
        <v/>
      </c>
      <c r="AC502" s="103"/>
      <c r="AD502" s="103"/>
      <c r="AE502" s="86" t="str">
        <f>IF(ISNA(VLOOKUP(AD502,RESEARCH!$B:$K,10, FALSE))=TRUE, "", VLOOKUP(AD502,RESEARCH!$B:$K,10, FALSE))</f>
        <v/>
      </c>
    </row>
    <row r="503" spans="2:31" ht="18">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c r="AA503" s="103"/>
      <c r="AB503" s="104" t="str">
        <f>IF(ISNA(VLOOKUP(AA503,PRIZE_AWARD!$B:$F,5, FALSE))=TRUE, "", VLOOKUP(AA503,PRIZE_AWARD!$B:$F,5, FALSE))</f>
        <v/>
      </c>
      <c r="AC503" s="103"/>
      <c r="AD503" s="103"/>
      <c r="AE503" s="86" t="str">
        <f>IF(ISNA(VLOOKUP(AD503,RESEARCH!$B:$K,10, FALSE))=TRUE, "", VLOOKUP(AD503,RESEARCH!$B:$K,10, FALSE))</f>
        <v/>
      </c>
    </row>
    <row r="504" spans="2:31" ht="18">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c r="AA504" s="103"/>
      <c r="AB504" s="104" t="str">
        <f>IF(ISNA(VLOOKUP(AA504,PRIZE_AWARD!$B:$F,5, FALSE))=TRUE, "", VLOOKUP(AA504,PRIZE_AWARD!$B:$F,5, FALSE))</f>
        <v/>
      </c>
      <c r="AC504" s="103"/>
      <c r="AD504" s="103"/>
      <c r="AE504" s="86" t="str">
        <f>IF(ISNA(VLOOKUP(AD504,RESEARCH!$B:$K,10, FALSE))=TRUE, "", VLOOKUP(AD504,RESEARCH!$B:$K,10, FALSE))</f>
        <v/>
      </c>
    </row>
    <row r="505" spans="2:31" ht="18">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c r="AA505" s="103"/>
      <c r="AB505" s="104" t="str">
        <f>IF(ISNA(VLOOKUP(AA505,PRIZE_AWARD!$B:$F,5, FALSE))=TRUE, "", VLOOKUP(AA505,PRIZE_AWARD!$B:$F,5, FALSE))</f>
        <v/>
      </c>
      <c r="AC505" s="103"/>
      <c r="AD505" s="103"/>
      <c r="AE505" s="86" t="str">
        <f>IF(ISNA(VLOOKUP(AD505,RESEARCH!$B:$K,10, FALSE))=TRUE, "", VLOOKUP(AD505,RESEARCH!$B:$K,10, FALSE))</f>
        <v/>
      </c>
    </row>
    <row r="506" spans="2:31" ht="18">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c r="AA506" s="103"/>
      <c r="AB506" s="104" t="str">
        <f>IF(ISNA(VLOOKUP(AA506,PRIZE_AWARD!$B:$F,5, FALSE))=TRUE, "", VLOOKUP(AA506,PRIZE_AWARD!$B:$F,5, FALSE))</f>
        <v/>
      </c>
      <c r="AC506" s="103"/>
      <c r="AD506" s="103"/>
      <c r="AE506" s="86" t="str">
        <f>IF(ISNA(VLOOKUP(AD506,RESEARCH!$B:$K,10, FALSE))=TRUE, "", VLOOKUP(AD506,RESEARCH!$B:$K,10, FALSE))</f>
        <v/>
      </c>
    </row>
    <row r="507" spans="2:31" ht="18">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c r="AA507" s="103"/>
      <c r="AB507" s="104" t="str">
        <f>IF(ISNA(VLOOKUP(AA507,PRIZE_AWARD!$B:$F,5, FALSE))=TRUE, "", VLOOKUP(AA507,PRIZE_AWARD!$B:$F,5, FALSE))</f>
        <v/>
      </c>
      <c r="AC507" s="103"/>
      <c r="AD507" s="103"/>
      <c r="AE507" s="86" t="str">
        <f>IF(ISNA(VLOOKUP(AD507,RESEARCH!$B:$K,10, FALSE))=TRUE, "", VLOOKUP(AD507,RESEARCH!$B:$K,10, FALSE))</f>
        <v/>
      </c>
    </row>
    <row r="508" spans="2:31" ht="18">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c r="AA508" s="103"/>
      <c r="AB508" s="104" t="str">
        <f>IF(ISNA(VLOOKUP(AA508,PRIZE_AWARD!$B:$F,5, FALSE))=TRUE, "", VLOOKUP(AA508,PRIZE_AWARD!$B:$F,5, FALSE))</f>
        <v/>
      </c>
      <c r="AC508" s="103"/>
      <c r="AD508" s="103"/>
      <c r="AE508" s="86" t="str">
        <f>IF(ISNA(VLOOKUP(AD508,RESEARCH!$B:$K,10, FALSE))=TRUE, "", VLOOKUP(AD508,RESEARCH!$B:$K,10, FALSE))</f>
        <v/>
      </c>
    </row>
    <row r="509" spans="2:31" ht="18">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c r="AA509" s="103"/>
      <c r="AB509" s="104" t="str">
        <f>IF(ISNA(VLOOKUP(AA509,PRIZE_AWARD!$B:$F,5, FALSE))=TRUE, "", VLOOKUP(AA509,PRIZE_AWARD!$B:$F,5, FALSE))</f>
        <v/>
      </c>
      <c r="AC509" s="103"/>
      <c r="AD509" s="103"/>
      <c r="AE509" s="86" t="str">
        <f>IF(ISNA(VLOOKUP(AD509,RESEARCH!$B:$K,10, FALSE))=TRUE, "", VLOOKUP(AD509,RESEARCH!$B:$K,10, FALSE))</f>
        <v/>
      </c>
    </row>
    <row r="510" spans="2:31" ht="18">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c r="AA510" s="103"/>
      <c r="AB510" s="104" t="str">
        <f>IF(ISNA(VLOOKUP(AA510,PRIZE_AWARD!$B:$F,5, FALSE))=TRUE, "", VLOOKUP(AA510,PRIZE_AWARD!$B:$F,5, FALSE))</f>
        <v/>
      </c>
      <c r="AC510" s="103"/>
      <c r="AD510" s="103"/>
      <c r="AE510" s="86" t="str">
        <f>IF(ISNA(VLOOKUP(AD510,RESEARCH!$B:$K,10, FALSE))=TRUE, "", VLOOKUP(AD510,RESEARCH!$B:$K,10, FALSE))</f>
        <v/>
      </c>
    </row>
    <row r="511" spans="2:31" ht="18">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c r="AA511" s="103"/>
      <c r="AB511" s="104" t="str">
        <f>IF(ISNA(VLOOKUP(AA511,PRIZE_AWARD!$B:$F,5, FALSE))=TRUE, "", VLOOKUP(AA511,PRIZE_AWARD!$B:$F,5, FALSE))</f>
        <v/>
      </c>
      <c r="AC511" s="103"/>
      <c r="AD511" s="103"/>
      <c r="AE511" s="86" t="str">
        <f>IF(ISNA(VLOOKUP(AD511,RESEARCH!$B:$K,10, FALSE))=TRUE, "", VLOOKUP(AD511,RESEARCH!$B:$K,10, FALSE))</f>
        <v/>
      </c>
    </row>
    <row r="512" spans="2:31" ht="18">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c r="AA512" s="103"/>
      <c r="AB512" s="104" t="str">
        <f>IF(ISNA(VLOOKUP(AA512,PRIZE_AWARD!$B:$F,5, FALSE))=TRUE, "", VLOOKUP(AA512,PRIZE_AWARD!$B:$F,5, FALSE))</f>
        <v/>
      </c>
      <c r="AC512" s="103"/>
      <c r="AD512" s="103"/>
      <c r="AE512" s="86" t="str">
        <f>IF(ISNA(VLOOKUP(AD512,RESEARCH!$B:$K,10, FALSE))=TRUE, "", VLOOKUP(AD512,RESEARCH!$B:$K,10, FALSE))</f>
        <v/>
      </c>
    </row>
    <row r="513" spans="2:31" ht="18">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c r="AA513" s="103"/>
      <c r="AB513" s="104" t="str">
        <f>IF(ISNA(VLOOKUP(AA513,PRIZE_AWARD!$B:$F,5, FALSE))=TRUE, "", VLOOKUP(AA513,PRIZE_AWARD!$B:$F,5, FALSE))</f>
        <v/>
      </c>
      <c r="AC513" s="103"/>
      <c r="AD513" s="103"/>
      <c r="AE513" s="86" t="str">
        <f>IF(ISNA(VLOOKUP(AD513,RESEARCH!$B:$K,10, FALSE))=TRUE, "", VLOOKUP(AD513,RESEARCH!$B:$K,10, FALSE))</f>
        <v/>
      </c>
    </row>
    <row r="514" spans="2:31" ht="18">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c r="AA514" s="103"/>
      <c r="AB514" s="104" t="str">
        <f>IF(ISNA(VLOOKUP(AA514,PRIZE_AWARD!$B:$F,5, FALSE))=TRUE, "", VLOOKUP(AA514,PRIZE_AWARD!$B:$F,5, FALSE))</f>
        <v/>
      </c>
      <c r="AC514" s="103"/>
      <c r="AD514" s="103"/>
      <c r="AE514" s="86" t="str">
        <f>IF(ISNA(VLOOKUP(AD514,RESEARCH!$B:$K,10, FALSE))=TRUE, "", VLOOKUP(AD514,RESEARCH!$B:$K,10, FALSE))</f>
        <v/>
      </c>
    </row>
    <row r="515" spans="2:31" ht="18">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c r="AA515" s="103"/>
      <c r="AB515" s="104" t="str">
        <f>IF(ISNA(VLOOKUP(AA515,PRIZE_AWARD!$B:$F,5, FALSE))=TRUE, "", VLOOKUP(AA515,PRIZE_AWARD!$B:$F,5, FALSE))</f>
        <v/>
      </c>
      <c r="AC515" s="103"/>
      <c r="AD515" s="103"/>
      <c r="AE515" s="86" t="str">
        <f>IF(ISNA(VLOOKUP(AD515,RESEARCH!$B:$K,10, FALSE))=TRUE, "", VLOOKUP(AD515,RESEARCH!$B:$K,10, FALSE))</f>
        <v/>
      </c>
    </row>
    <row r="516" spans="2:31" ht="18">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c r="AA516" s="103"/>
      <c r="AB516" s="104" t="str">
        <f>IF(ISNA(VLOOKUP(AA516,PRIZE_AWARD!$B:$F,5, FALSE))=TRUE, "", VLOOKUP(AA516,PRIZE_AWARD!$B:$F,5, FALSE))</f>
        <v/>
      </c>
      <c r="AC516" s="103"/>
      <c r="AD516" s="103"/>
      <c r="AE516" s="86" t="str">
        <f>IF(ISNA(VLOOKUP(AD516,RESEARCH!$B:$K,10, FALSE))=TRUE, "", VLOOKUP(AD516,RESEARCH!$B:$K,10, FALSE))</f>
        <v/>
      </c>
    </row>
    <row r="517" spans="2:31" ht="18">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c r="AA517" s="103"/>
      <c r="AB517" s="104" t="str">
        <f>IF(ISNA(VLOOKUP(AA517,PRIZE_AWARD!$B:$F,5, FALSE))=TRUE, "", VLOOKUP(AA517,PRIZE_AWARD!$B:$F,5, FALSE))</f>
        <v/>
      </c>
      <c r="AC517" s="103"/>
      <c r="AD517" s="103"/>
      <c r="AE517" s="86" t="str">
        <f>IF(ISNA(VLOOKUP(AD517,RESEARCH!$B:$K,10, FALSE))=TRUE, "", VLOOKUP(AD517,RESEARCH!$B:$K,10, FALSE))</f>
        <v/>
      </c>
    </row>
    <row r="518" spans="2:31" ht="18">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c r="AA518" s="103"/>
      <c r="AB518" s="104" t="str">
        <f>IF(ISNA(VLOOKUP(AA518,PRIZE_AWARD!$B:$F,5, FALSE))=TRUE, "", VLOOKUP(AA518,PRIZE_AWARD!$B:$F,5, FALSE))</f>
        <v/>
      </c>
      <c r="AC518" s="103"/>
      <c r="AD518" s="103"/>
      <c r="AE518" s="86" t="str">
        <f>IF(ISNA(VLOOKUP(AD518,RESEARCH!$B:$K,10, FALSE))=TRUE, "", VLOOKUP(AD518,RESEARCH!$B:$K,10, FALSE))</f>
        <v/>
      </c>
    </row>
    <row r="519" spans="2:31" ht="18">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c r="AA519" s="103"/>
      <c r="AB519" s="104" t="str">
        <f>IF(ISNA(VLOOKUP(AA519,PRIZE_AWARD!$B:$F,5, FALSE))=TRUE, "", VLOOKUP(AA519,PRIZE_AWARD!$B:$F,5, FALSE))</f>
        <v/>
      </c>
      <c r="AC519" s="103"/>
      <c r="AD519" s="103"/>
      <c r="AE519" s="86" t="str">
        <f>IF(ISNA(VLOOKUP(AD519,RESEARCH!$B:$K,10, FALSE))=TRUE, "", VLOOKUP(AD519,RESEARCH!$B:$K,10, FALSE))</f>
        <v/>
      </c>
    </row>
    <row r="520" spans="2:31" ht="18">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c r="AA520" s="103"/>
      <c r="AB520" s="104" t="str">
        <f>IF(ISNA(VLOOKUP(AA520,PRIZE_AWARD!$B:$F,5, FALSE))=TRUE, "", VLOOKUP(AA520,PRIZE_AWARD!$B:$F,5, FALSE))</f>
        <v/>
      </c>
      <c r="AC520" s="103"/>
      <c r="AD520" s="103"/>
      <c r="AE520" s="86" t="str">
        <f>IF(ISNA(VLOOKUP(AD520,RESEARCH!$B:$K,10, FALSE))=TRUE, "", VLOOKUP(AD520,RESEARCH!$B:$K,10, FALSE))</f>
        <v/>
      </c>
    </row>
    <row r="521" spans="2:31" ht="18">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c r="AA521" s="103"/>
      <c r="AB521" s="104" t="str">
        <f>IF(ISNA(VLOOKUP(AA521,PRIZE_AWARD!$B:$F,5, FALSE))=TRUE, "", VLOOKUP(AA521,PRIZE_AWARD!$B:$F,5, FALSE))</f>
        <v/>
      </c>
      <c r="AC521" s="103"/>
      <c r="AD521" s="103"/>
      <c r="AE521" s="86" t="str">
        <f>IF(ISNA(VLOOKUP(AD521,RESEARCH!$B:$K,10, FALSE))=TRUE, "", VLOOKUP(AD521,RESEARCH!$B:$K,10, FALSE))</f>
        <v/>
      </c>
    </row>
    <row r="522" spans="2:31" ht="18">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c r="AA522" s="103"/>
      <c r="AB522" s="104" t="str">
        <f>IF(ISNA(VLOOKUP(AA522,PRIZE_AWARD!$B:$F,5, FALSE))=TRUE, "", VLOOKUP(AA522,PRIZE_AWARD!$B:$F,5, FALSE))</f>
        <v/>
      </c>
      <c r="AC522" s="103"/>
      <c r="AD522" s="103"/>
      <c r="AE522" s="86" t="str">
        <f>IF(ISNA(VLOOKUP(AD522,RESEARCH!$B:$K,10, FALSE))=TRUE, "", VLOOKUP(AD522,RESEARCH!$B:$K,10, FALSE))</f>
        <v/>
      </c>
    </row>
    <row r="523" spans="2:31" ht="18">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c r="AA523" s="103"/>
      <c r="AB523" s="104" t="str">
        <f>IF(ISNA(VLOOKUP(AA523,PRIZE_AWARD!$B:$F,5, FALSE))=TRUE, "", VLOOKUP(AA523,PRIZE_AWARD!$B:$F,5, FALSE))</f>
        <v/>
      </c>
      <c r="AC523" s="103"/>
      <c r="AD523" s="103"/>
      <c r="AE523" s="86" t="str">
        <f>IF(ISNA(VLOOKUP(AD523,RESEARCH!$B:$K,10, FALSE))=TRUE, "", VLOOKUP(AD523,RESEARCH!$B:$K,10, FALSE))</f>
        <v/>
      </c>
    </row>
    <row r="524" spans="2:31" ht="18">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c r="AA524" s="103"/>
      <c r="AB524" s="104" t="str">
        <f>IF(ISNA(VLOOKUP(AA524,PRIZE_AWARD!$B:$F,5, FALSE))=TRUE, "", VLOOKUP(AA524,PRIZE_AWARD!$B:$F,5, FALSE))</f>
        <v/>
      </c>
      <c r="AC524" s="103"/>
      <c r="AD524" s="103"/>
      <c r="AE524" s="86" t="str">
        <f>IF(ISNA(VLOOKUP(AD524,RESEARCH!$B:$K,10, FALSE))=TRUE, "", VLOOKUP(AD524,RESEARCH!$B:$K,10, FALSE))</f>
        <v/>
      </c>
    </row>
    <row r="525" spans="2:31" ht="18">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c r="AA525" s="103"/>
      <c r="AB525" s="104" t="str">
        <f>IF(ISNA(VLOOKUP(AA525,PRIZE_AWARD!$B:$F,5, FALSE))=TRUE, "", VLOOKUP(AA525,PRIZE_AWARD!$B:$F,5, FALSE))</f>
        <v/>
      </c>
      <c r="AC525" s="103"/>
      <c r="AD525" s="103"/>
      <c r="AE525" s="86" t="str">
        <f>IF(ISNA(VLOOKUP(AD525,RESEARCH!$B:$K,10, FALSE))=TRUE, "", VLOOKUP(AD525,RESEARCH!$B:$K,10, FALSE))</f>
        <v/>
      </c>
    </row>
    <row r="526" spans="2:31" ht="18">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c r="AA526" s="103"/>
      <c r="AB526" s="104" t="str">
        <f>IF(ISNA(VLOOKUP(AA526,PRIZE_AWARD!$B:$F,5, FALSE))=TRUE, "", VLOOKUP(AA526,PRIZE_AWARD!$B:$F,5, FALSE))</f>
        <v/>
      </c>
      <c r="AC526" s="103"/>
      <c r="AD526" s="103"/>
      <c r="AE526" s="86" t="str">
        <f>IF(ISNA(VLOOKUP(AD526,RESEARCH!$B:$K,10, FALSE))=TRUE, "", VLOOKUP(AD526,RESEARCH!$B:$K,10, FALSE))</f>
        <v/>
      </c>
    </row>
    <row r="527" spans="2:31" ht="18">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c r="AA527" s="103"/>
      <c r="AB527" s="104" t="str">
        <f>IF(ISNA(VLOOKUP(AA527,PRIZE_AWARD!$B:$F,5, FALSE))=TRUE, "", VLOOKUP(AA527,PRIZE_AWARD!$B:$F,5, FALSE))</f>
        <v/>
      </c>
      <c r="AC527" s="103"/>
      <c r="AD527" s="103"/>
      <c r="AE527" s="86" t="str">
        <f>IF(ISNA(VLOOKUP(AD527,RESEARCH!$B:$K,10, FALSE))=TRUE, "", VLOOKUP(AD527,RESEARCH!$B:$K,10, FALSE))</f>
        <v/>
      </c>
    </row>
    <row r="528" spans="2:31" ht="18">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c r="AA528" s="103"/>
      <c r="AB528" s="104" t="str">
        <f>IF(ISNA(VLOOKUP(AA528,PRIZE_AWARD!$B:$F,5, FALSE))=TRUE, "", VLOOKUP(AA528,PRIZE_AWARD!$B:$F,5, FALSE))</f>
        <v/>
      </c>
      <c r="AC528" s="103"/>
      <c r="AD528" s="103"/>
      <c r="AE528" s="86" t="str">
        <f>IF(ISNA(VLOOKUP(AD528,RESEARCH!$B:$K,10, FALSE))=TRUE, "", VLOOKUP(AD528,RESEARCH!$B:$K,10, FALSE))</f>
        <v/>
      </c>
    </row>
    <row r="529" spans="2:31" ht="18">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c r="AA529" s="103"/>
      <c r="AB529" s="104" t="str">
        <f>IF(ISNA(VLOOKUP(AA529,PRIZE_AWARD!$B:$F,5, FALSE))=TRUE, "", VLOOKUP(AA529,PRIZE_AWARD!$B:$F,5, FALSE))</f>
        <v/>
      </c>
      <c r="AC529" s="103"/>
      <c r="AD529" s="103"/>
      <c r="AE529" s="86" t="str">
        <f>IF(ISNA(VLOOKUP(AD529,RESEARCH!$B:$K,10, FALSE))=TRUE, "", VLOOKUP(AD529,RESEARCH!$B:$K,10, FALSE))</f>
        <v/>
      </c>
    </row>
    <row r="530" spans="2:31" ht="18">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c r="AA530" s="103"/>
      <c r="AB530" s="104" t="str">
        <f>IF(ISNA(VLOOKUP(AA530,PRIZE_AWARD!$B:$F,5, FALSE))=TRUE, "", VLOOKUP(AA530,PRIZE_AWARD!$B:$F,5, FALSE))</f>
        <v/>
      </c>
      <c r="AC530" s="103"/>
      <c r="AD530" s="103"/>
      <c r="AE530" s="86" t="str">
        <f>IF(ISNA(VLOOKUP(AD530,RESEARCH!$B:$K,10, FALSE))=TRUE, "", VLOOKUP(AD530,RESEARCH!$B:$K,10, FALSE))</f>
        <v/>
      </c>
    </row>
    <row r="531" spans="2:31" ht="18">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c r="AA531" s="103"/>
      <c r="AB531" s="104" t="str">
        <f>IF(ISNA(VLOOKUP(AA531,PRIZE_AWARD!$B:$F,5, FALSE))=TRUE, "", VLOOKUP(AA531,PRIZE_AWARD!$B:$F,5, FALSE))</f>
        <v/>
      </c>
      <c r="AC531" s="103"/>
      <c r="AD531" s="103"/>
      <c r="AE531" s="86" t="str">
        <f>IF(ISNA(VLOOKUP(AD531,RESEARCH!$B:$K,10, FALSE))=TRUE, "", VLOOKUP(AD531,RESEARCH!$B:$K,10, FALSE))</f>
        <v/>
      </c>
    </row>
    <row r="532" spans="2:31" ht="18">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c r="AA532" s="103"/>
      <c r="AB532" s="104" t="str">
        <f>IF(ISNA(VLOOKUP(AA532,PRIZE_AWARD!$B:$F,5, FALSE))=TRUE, "", VLOOKUP(AA532,PRIZE_AWARD!$B:$F,5, FALSE))</f>
        <v/>
      </c>
      <c r="AC532" s="103"/>
      <c r="AD532" s="103"/>
      <c r="AE532" s="86" t="str">
        <f>IF(ISNA(VLOOKUP(AD532,RESEARCH!$B:$K,10, FALSE))=TRUE, "", VLOOKUP(AD532,RESEARCH!$B:$K,10, FALSE))</f>
        <v/>
      </c>
    </row>
    <row r="533" spans="2:31" ht="18">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c r="AA533" s="103"/>
      <c r="AB533" s="104" t="str">
        <f>IF(ISNA(VLOOKUP(AA533,PRIZE_AWARD!$B:$F,5, FALSE))=TRUE, "", VLOOKUP(AA533,PRIZE_AWARD!$B:$F,5, FALSE))</f>
        <v/>
      </c>
      <c r="AC533" s="103"/>
      <c r="AD533" s="103"/>
      <c r="AE533" s="86" t="str">
        <f>IF(ISNA(VLOOKUP(AD533,RESEARCH!$B:$K,10, FALSE))=TRUE, "", VLOOKUP(AD533,RESEARCH!$B:$K,10, FALSE))</f>
        <v/>
      </c>
    </row>
    <row r="534" spans="2:31" ht="18">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c r="AA534" s="103"/>
      <c r="AB534" s="104" t="str">
        <f>IF(ISNA(VLOOKUP(AA534,PRIZE_AWARD!$B:$F,5, FALSE))=TRUE, "", VLOOKUP(AA534,PRIZE_AWARD!$B:$F,5, FALSE))</f>
        <v/>
      </c>
      <c r="AC534" s="103"/>
      <c r="AD534" s="103"/>
      <c r="AE534" s="86" t="str">
        <f>IF(ISNA(VLOOKUP(AD534,RESEARCH!$B:$K,10, FALSE))=TRUE, "", VLOOKUP(AD534,RESEARCH!$B:$K,10, FALSE))</f>
        <v/>
      </c>
    </row>
    <row r="535" spans="2:31" ht="18">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c r="AA535" s="103"/>
      <c r="AB535" s="104" t="str">
        <f>IF(ISNA(VLOOKUP(AA535,PRIZE_AWARD!$B:$F,5, FALSE))=TRUE, "", VLOOKUP(AA535,PRIZE_AWARD!$B:$F,5, FALSE))</f>
        <v/>
      </c>
      <c r="AC535" s="103"/>
      <c r="AD535" s="103"/>
      <c r="AE535" s="86" t="str">
        <f>IF(ISNA(VLOOKUP(AD535,RESEARCH!$B:$K,10, FALSE))=TRUE, "", VLOOKUP(AD535,RESEARCH!$B:$K,10, FALSE))</f>
        <v/>
      </c>
    </row>
    <row r="536" spans="2:31" ht="18">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c r="AA536" s="103"/>
      <c r="AB536" s="104" t="str">
        <f>IF(ISNA(VLOOKUP(AA536,PRIZE_AWARD!$B:$F,5, FALSE))=TRUE, "", VLOOKUP(AA536,PRIZE_AWARD!$B:$F,5, FALSE))</f>
        <v/>
      </c>
      <c r="AC536" s="103"/>
      <c r="AD536" s="103"/>
      <c r="AE536" s="86" t="str">
        <f>IF(ISNA(VLOOKUP(AD536,RESEARCH!$B:$K,10, FALSE))=TRUE, "", VLOOKUP(AD536,RESEARCH!$B:$K,10, FALSE))</f>
        <v/>
      </c>
    </row>
    <row r="537" spans="2:31" ht="18">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c r="AA537" s="103"/>
      <c r="AB537" s="104" t="str">
        <f>IF(ISNA(VLOOKUP(AA537,PRIZE_AWARD!$B:$F,5, FALSE))=TRUE, "", VLOOKUP(AA537,PRIZE_AWARD!$B:$F,5, FALSE))</f>
        <v/>
      </c>
      <c r="AC537" s="103"/>
      <c r="AD537" s="103"/>
      <c r="AE537" s="86" t="str">
        <f>IF(ISNA(VLOOKUP(AD537,RESEARCH!$B:$K,10, FALSE))=TRUE, "", VLOOKUP(AD537,RESEARCH!$B:$K,10, FALSE))</f>
        <v/>
      </c>
    </row>
    <row r="538" spans="2:31" ht="18">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c r="AA538" s="103"/>
      <c r="AB538" s="104" t="str">
        <f>IF(ISNA(VLOOKUP(AA538,PRIZE_AWARD!$B:$F,5, FALSE))=TRUE, "", VLOOKUP(AA538,PRIZE_AWARD!$B:$F,5, FALSE))</f>
        <v/>
      </c>
      <c r="AC538" s="103"/>
      <c r="AD538" s="103"/>
      <c r="AE538" s="86" t="str">
        <f>IF(ISNA(VLOOKUP(AD538,RESEARCH!$B:$K,10, FALSE))=TRUE, "", VLOOKUP(AD538,RESEARCH!$B:$K,10, FALSE))</f>
        <v/>
      </c>
    </row>
    <row r="539" spans="2:31" ht="18">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c r="AA539" s="103"/>
      <c r="AB539" s="104" t="str">
        <f>IF(ISNA(VLOOKUP(AA539,PRIZE_AWARD!$B:$F,5, FALSE))=TRUE, "", VLOOKUP(AA539,PRIZE_AWARD!$B:$F,5, FALSE))</f>
        <v/>
      </c>
      <c r="AC539" s="103"/>
      <c r="AD539" s="103"/>
      <c r="AE539" s="86" t="str">
        <f>IF(ISNA(VLOOKUP(AD539,RESEARCH!$B:$K,10, FALSE))=TRUE, "", VLOOKUP(AD539,RESEARCH!$B:$K,10, FALSE))</f>
        <v/>
      </c>
    </row>
    <row r="540" spans="2:31" ht="18">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c r="AA540" s="103"/>
      <c r="AB540" s="104" t="str">
        <f>IF(ISNA(VLOOKUP(AA540,PRIZE_AWARD!$B:$F,5, FALSE))=TRUE, "", VLOOKUP(AA540,PRIZE_AWARD!$B:$F,5, FALSE))</f>
        <v/>
      </c>
      <c r="AC540" s="103"/>
      <c r="AD540" s="103"/>
      <c r="AE540" s="86" t="str">
        <f>IF(ISNA(VLOOKUP(AD540,RESEARCH!$B:$K,10, FALSE))=TRUE, "", VLOOKUP(AD540,RESEARCH!$B:$K,10, FALSE))</f>
        <v/>
      </c>
    </row>
    <row r="541" spans="2:31" ht="18">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c r="AA541" s="103"/>
      <c r="AB541" s="104" t="str">
        <f>IF(ISNA(VLOOKUP(AA541,PRIZE_AWARD!$B:$F,5, FALSE))=TRUE, "", VLOOKUP(AA541,PRIZE_AWARD!$B:$F,5, FALSE))</f>
        <v/>
      </c>
      <c r="AC541" s="103"/>
      <c r="AD541" s="103"/>
      <c r="AE541" s="86" t="str">
        <f>IF(ISNA(VLOOKUP(AD541,RESEARCH!$B:$K,10, FALSE))=TRUE, "", VLOOKUP(AD541,RESEARCH!$B:$K,10, FALSE))</f>
        <v/>
      </c>
    </row>
    <row r="542" spans="2:31" ht="18">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c r="AA542" s="103"/>
      <c r="AB542" s="104" t="str">
        <f>IF(ISNA(VLOOKUP(AA542,PRIZE_AWARD!$B:$F,5, FALSE))=TRUE, "", VLOOKUP(AA542,PRIZE_AWARD!$B:$F,5, FALSE))</f>
        <v/>
      </c>
      <c r="AC542" s="103"/>
      <c r="AD542" s="103"/>
      <c r="AE542" s="86" t="str">
        <f>IF(ISNA(VLOOKUP(AD542,RESEARCH!$B:$K,10, FALSE))=TRUE, "", VLOOKUP(AD542,RESEARCH!$B:$K,10, FALSE))</f>
        <v/>
      </c>
    </row>
    <row r="543" spans="2:31" ht="18">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c r="AA543" s="103"/>
      <c r="AB543" s="104" t="str">
        <f>IF(ISNA(VLOOKUP(AA543,PRIZE_AWARD!$B:$F,5, FALSE))=TRUE, "", VLOOKUP(AA543,PRIZE_AWARD!$B:$F,5, FALSE))</f>
        <v/>
      </c>
      <c r="AC543" s="103"/>
      <c r="AD543" s="103"/>
      <c r="AE543" s="86" t="str">
        <f>IF(ISNA(VLOOKUP(AD543,RESEARCH!$B:$K,10, FALSE))=TRUE, "", VLOOKUP(AD543,RESEARCH!$B:$K,10, FALSE))</f>
        <v/>
      </c>
    </row>
    <row r="544" spans="2:31" ht="18">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c r="AA544" s="103"/>
      <c r="AB544" s="104" t="str">
        <f>IF(ISNA(VLOOKUP(AA544,PRIZE_AWARD!$B:$F,5, FALSE))=TRUE, "", VLOOKUP(AA544,PRIZE_AWARD!$B:$F,5, FALSE))</f>
        <v/>
      </c>
      <c r="AC544" s="103"/>
      <c r="AD544" s="103"/>
      <c r="AE544" s="86" t="str">
        <f>IF(ISNA(VLOOKUP(AD544,RESEARCH!$B:$K,10, FALSE))=TRUE, "", VLOOKUP(AD544,RESEARCH!$B:$K,10, FALSE))</f>
        <v/>
      </c>
    </row>
    <row r="545" spans="2:31" ht="18">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c r="AA545" s="103"/>
      <c r="AB545" s="104" t="str">
        <f>IF(ISNA(VLOOKUP(AA545,PRIZE_AWARD!$B:$F,5, FALSE))=TRUE, "", VLOOKUP(AA545,PRIZE_AWARD!$B:$F,5, FALSE))</f>
        <v/>
      </c>
      <c r="AC545" s="103"/>
      <c r="AD545" s="103"/>
      <c r="AE545" s="86" t="str">
        <f>IF(ISNA(VLOOKUP(AD545,RESEARCH!$B:$K,10, FALSE))=TRUE, "", VLOOKUP(AD545,RESEARCH!$B:$K,10, FALSE))</f>
        <v/>
      </c>
    </row>
    <row r="546" spans="2:31" ht="18">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c r="AA546" s="103"/>
      <c r="AB546" s="104" t="str">
        <f>IF(ISNA(VLOOKUP(AA546,PRIZE_AWARD!$B:$F,5, FALSE))=TRUE, "", VLOOKUP(AA546,PRIZE_AWARD!$B:$F,5, FALSE))</f>
        <v/>
      </c>
      <c r="AC546" s="103"/>
      <c r="AD546" s="103"/>
      <c r="AE546" s="86" t="str">
        <f>IF(ISNA(VLOOKUP(AD546,RESEARCH!$B:$K,10, FALSE))=TRUE, "", VLOOKUP(AD546,RESEARCH!$B:$K,10, FALSE))</f>
        <v/>
      </c>
    </row>
    <row r="547" spans="2:31" ht="18">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c r="AA547" s="103"/>
      <c r="AB547" s="104" t="str">
        <f>IF(ISNA(VLOOKUP(AA547,PRIZE_AWARD!$B:$F,5, FALSE))=TRUE, "", VLOOKUP(AA547,PRIZE_AWARD!$B:$F,5, FALSE))</f>
        <v/>
      </c>
      <c r="AC547" s="103"/>
      <c r="AD547" s="103"/>
      <c r="AE547" s="86" t="str">
        <f>IF(ISNA(VLOOKUP(AD547,RESEARCH!$B:$K,10, FALSE))=TRUE, "", VLOOKUP(AD547,RESEARCH!$B:$K,10, FALSE))</f>
        <v/>
      </c>
    </row>
    <row r="548" spans="2:31" ht="18">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c r="AA548" s="103"/>
      <c r="AB548" s="104" t="str">
        <f>IF(ISNA(VLOOKUP(AA548,PRIZE_AWARD!$B:$F,5, FALSE))=TRUE, "", VLOOKUP(AA548,PRIZE_AWARD!$B:$F,5, FALSE))</f>
        <v/>
      </c>
      <c r="AC548" s="103"/>
      <c r="AD548" s="103"/>
      <c r="AE548" s="86" t="str">
        <f>IF(ISNA(VLOOKUP(AD548,RESEARCH!$B:$K,10, FALSE))=TRUE, "", VLOOKUP(AD548,RESEARCH!$B:$K,10, FALSE))</f>
        <v/>
      </c>
    </row>
    <row r="549" spans="2:31" ht="18">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c r="AA549" s="103"/>
      <c r="AB549" s="104" t="str">
        <f>IF(ISNA(VLOOKUP(AA549,PRIZE_AWARD!$B:$F,5, FALSE))=TRUE, "", VLOOKUP(AA549,PRIZE_AWARD!$B:$F,5, FALSE))</f>
        <v/>
      </c>
      <c r="AC549" s="103"/>
      <c r="AD549" s="103"/>
      <c r="AE549" s="86" t="str">
        <f>IF(ISNA(VLOOKUP(AD549,RESEARCH!$B:$K,10, FALSE))=TRUE, "", VLOOKUP(AD549,RESEARCH!$B:$K,10, FALSE))</f>
        <v/>
      </c>
    </row>
    <row r="550" spans="2:31" ht="18">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c r="AA550" s="103"/>
      <c r="AB550" s="104" t="str">
        <f>IF(ISNA(VLOOKUP(AA550,PRIZE_AWARD!$B:$F,5, FALSE))=TRUE, "", VLOOKUP(AA550,PRIZE_AWARD!$B:$F,5, FALSE))</f>
        <v/>
      </c>
      <c r="AC550" s="103"/>
      <c r="AD550" s="103"/>
      <c r="AE550" s="86" t="str">
        <f>IF(ISNA(VLOOKUP(AD550,RESEARCH!$B:$K,10, FALSE))=TRUE, "", VLOOKUP(AD550,RESEARCH!$B:$K,10, FALSE))</f>
        <v/>
      </c>
    </row>
    <row r="551" spans="2:31" ht="18">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c r="AA551" s="103"/>
      <c r="AB551" s="104" t="str">
        <f>IF(ISNA(VLOOKUP(AA551,PRIZE_AWARD!$B:$F,5, FALSE))=TRUE, "", VLOOKUP(AA551,PRIZE_AWARD!$B:$F,5, FALSE))</f>
        <v/>
      </c>
      <c r="AC551" s="103"/>
      <c r="AD551" s="103"/>
      <c r="AE551" s="86" t="str">
        <f>IF(ISNA(VLOOKUP(AD551,RESEARCH!$B:$K,10, FALSE))=TRUE, "", VLOOKUP(AD551,RESEARCH!$B:$K,10, FALSE))</f>
        <v/>
      </c>
    </row>
    <row r="552" spans="2:31" ht="18">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c r="AA552" s="103"/>
      <c r="AB552" s="104" t="str">
        <f>IF(ISNA(VLOOKUP(AA552,PRIZE_AWARD!$B:$F,5, FALSE))=TRUE, "", VLOOKUP(AA552,PRIZE_AWARD!$B:$F,5, FALSE))</f>
        <v/>
      </c>
      <c r="AC552" s="103"/>
      <c r="AD552" s="103"/>
      <c r="AE552" s="86" t="str">
        <f>IF(ISNA(VLOOKUP(AD552,RESEARCH!$B:$K,10, FALSE))=TRUE, "", VLOOKUP(AD552,RESEARCH!$B:$K,10, FALSE))</f>
        <v/>
      </c>
    </row>
    <row r="553" spans="2:31" ht="18">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c r="AA553" s="103"/>
      <c r="AB553" s="104" t="str">
        <f>IF(ISNA(VLOOKUP(AA553,PRIZE_AWARD!$B:$F,5, FALSE))=TRUE, "", VLOOKUP(AA553,PRIZE_AWARD!$B:$F,5, FALSE))</f>
        <v/>
      </c>
      <c r="AC553" s="103"/>
      <c r="AD553" s="103"/>
      <c r="AE553" s="86" t="str">
        <f>IF(ISNA(VLOOKUP(AD553,RESEARCH!$B:$K,10, FALSE))=TRUE, "", VLOOKUP(AD553,RESEARCH!$B:$K,10, FALSE))</f>
        <v/>
      </c>
    </row>
    <row r="554" spans="2:31" ht="18">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c r="AA554" s="103"/>
      <c r="AB554" s="104" t="str">
        <f>IF(ISNA(VLOOKUP(AA554,PRIZE_AWARD!$B:$F,5, FALSE))=TRUE, "", VLOOKUP(AA554,PRIZE_AWARD!$B:$F,5, FALSE))</f>
        <v/>
      </c>
      <c r="AC554" s="103"/>
      <c r="AD554" s="103"/>
      <c r="AE554" s="86" t="str">
        <f>IF(ISNA(VLOOKUP(AD554,RESEARCH!$B:$K,10, FALSE))=TRUE, "", VLOOKUP(AD554,RESEARCH!$B:$K,10, FALSE))</f>
        <v/>
      </c>
    </row>
    <row r="555" spans="2:31" ht="18">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c r="AA555" s="103"/>
      <c r="AB555" s="104" t="str">
        <f>IF(ISNA(VLOOKUP(AA555,PRIZE_AWARD!$B:$F,5, FALSE))=TRUE, "", VLOOKUP(AA555,PRIZE_AWARD!$B:$F,5, FALSE))</f>
        <v/>
      </c>
      <c r="AC555" s="103"/>
      <c r="AD555" s="103"/>
      <c r="AE555" s="86" t="str">
        <f>IF(ISNA(VLOOKUP(AD555,RESEARCH!$B:$K,10, FALSE))=TRUE, "", VLOOKUP(AD555,RESEARCH!$B:$K,10, FALSE))</f>
        <v/>
      </c>
    </row>
    <row r="556" spans="2:31" ht="18">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c r="AA556" s="103"/>
      <c r="AB556" s="104" t="str">
        <f>IF(ISNA(VLOOKUP(AA556,PRIZE_AWARD!$B:$F,5, FALSE))=TRUE, "", VLOOKUP(AA556,PRIZE_AWARD!$B:$F,5, FALSE))</f>
        <v/>
      </c>
      <c r="AC556" s="103"/>
      <c r="AD556" s="103"/>
      <c r="AE556" s="86" t="str">
        <f>IF(ISNA(VLOOKUP(AD556,RESEARCH!$B:$K,10, FALSE))=TRUE, "", VLOOKUP(AD556,RESEARCH!$B:$K,10, FALSE))</f>
        <v/>
      </c>
    </row>
    <row r="557" spans="2:31" ht="18">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c r="AA557" s="103"/>
      <c r="AB557" s="104" t="str">
        <f>IF(ISNA(VLOOKUP(AA557,PRIZE_AWARD!$B:$F,5, FALSE))=TRUE, "", VLOOKUP(AA557,PRIZE_AWARD!$B:$F,5, FALSE))</f>
        <v/>
      </c>
      <c r="AC557" s="103"/>
      <c r="AD557" s="103"/>
      <c r="AE557" s="86" t="str">
        <f>IF(ISNA(VLOOKUP(AD557,RESEARCH!$B:$K,10, FALSE))=TRUE, "", VLOOKUP(AD557,RESEARCH!$B:$K,10, FALSE))</f>
        <v/>
      </c>
    </row>
    <row r="558" spans="2:31" ht="18">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c r="AA558" s="103"/>
      <c r="AB558" s="104" t="str">
        <f>IF(ISNA(VLOOKUP(AA558,PRIZE_AWARD!$B:$F,5, FALSE))=TRUE, "", VLOOKUP(AA558,PRIZE_AWARD!$B:$F,5, FALSE))</f>
        <v/>
      </c>
      <c r="AC558" s="103"/>
      <c r="AD558" s="103"/>
      <c r="AE558" s="86" t="str">
        <f>IF(ISNA(VLOOKUP(AD558,RESEARCH!$B:$K,10, FALSE))=TRUE, "", VLOOKUP(AD558,RESEARCH!$B:$K,10, FALSE))</f>
        <v/>
      </c>
    </row>
    <row r="559" spans="2:31" ht="18">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c r="AA559" s="103"/>
      <c r="AB559" s="104" t="str">
        <f>IF(ISNA(VLOOKUP(AA559,PRIZE_AWARD!$B:$F,5, FALSE))=TRUE, "", VLOOKUP(AA559,PRIZE_AWARD!$B:$F,5, FALSE))</f>
        <v/>
      </c>
      <c r="AC559" s="103"/>
      <c r="AD559" s="103"/>
      <c r="AE559" s="86" t="str">
        <f>IF(ISNA(VLOOKUP(AD559,RESEARCH!$B:$K,10, FALSE))=TRUE, "", VLOOKUP(AD559,RESEARCH!$B:$K,10, FALSE))</f>
        <v/>
      </c>
    </row>
    <row r="560" spans="2:31" ht="18">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c r="AA560" s="103"/>
      <c r="AB560" s="104" t="str">
        <f>IF(ISNA(VLOOKUP(AA560,PRIZE_AWARD!$B:$F,5, FALSE))=TRUE, "", VLOOKUP(AA560,PRIZE_AWARD!$B:$F,5, FALSE))</f>
        <v/>
      </c>
      <c r="AC560" s="103"/>
      <c r="AD560" s="103"/>
      <c r="AE560" s="86" t="str">
        <f>IF(ISNA(VLOOKUP(AD560,RESEARCH!$B:$K,10, FALSE))=TRUE, "", VLOOKUP(AD560,RESEARCH!$B:$K,10, FALSE))</f>
        <v/>
      </c>
    </row>
    <row r="561" spans="2:31" ht="18">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c r="AA561" s="103"/>
      <c r="AB561" s="104" t="str">
        <f>IF(ISNA(VLOOKUP(AA561,PRIZE_AWARD!$B:$F,5, FALSE))=TRUE, "", VLOOKUP(AA561,PRIZE_AWARD!$B:$F,5, FALSE))</f>
        <v/>
      </c>
      <c r="AC561" s="103"/>
      <c r="AD561" s="103"/>
      <c r="AE561" s="86" t="str">
        <f>IF(ISNA(VLOOKUP(AD561,RESEARCH!$B:$K,10, FALSE))=TRUE, "", VLOOKUP(AD561,RESEARCH!$B:$K,10, FALSE))</f>
        <v/>
      </c>
    </row>
    <row r="562" spans="2:31" ht="18">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c r="AA562" s="103"/>
      <c r="AB562" s="104" t="str">
        <f>IF(ISNA(VLOOKUP(AA562,PRIZE_AWARD!$B:$F,5, FALSE))=TRUE, "", VLOOKUP(AA562,PRIZE_AWARD!$B:$F,5, FALSE))</f>
        <v/>
      </c>
      <c r="AC562" s="103"/>
      <c r="AD562" s="103"/>
      <c r="AE562" s="86" t="str">
        <f>IF(ISNA(VLOOKUP(AD562,RESEARCH!$B:$K,10, FALSE))=TRUE, "", VLOOKUP(AD562,RESEARCH!$B:$K,10, FALSE))</f>
        <v/>
      </c>
    </row>
    <row r="563" spans="2:31" ht="18">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c r="AA563" s="103"/>
      <c r="AB563" s="104" t="str">
        <f>IF(ISNA(VLOOKUP(AA563,PRIZE_AWARD!$B:$F,5, FALSE))=TRUE, "", VLOOKUP(AA563,PRIZE_AWARD!$B:$F,5, FALSE))</f>
        <v/>
      </c>
      <c r="AC563" s="103"/>
      <c r="AD563" s="103"/>
      <c r="AE563" s="86" t="str">
        <f>IF(ISNA(VLOOKUP(AD563,RESEARCH!$B:$K,10, FALSE))=TRUE, "", VLOOKUP(AD563,RESEARCH!$B:$K,10, FALSE))</f>
        <v/>
      </c>
    </row>
    <row r="564" spans="2:31" ht="18">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c r="AA564" s="103"/>
      <c r="AB564" s="104" t="str">
        <f>IF(ISNA(VLOOKUP(AA564,PRIZE_AWARD!$B:$F,5, FALSE))=TRUE, "", VLOOKUP(AA564,PRIZE_AWARD!$B:$F,5, FALSE))</f>
        <v/>
      </c>
      <c r="AC564" s="103"/>
      <c r="AD564" s="103"/>
      <c r="AE564" s="86" t="str">
        <f>IF(ISNA(VLOOKUP(AD564,RESEARCH!$B:$K,10, FALSE))=TRUE, "", VLOOKUP(AD564,RESEARCH!$B:$K,10, FALSE))</f>
        <v/>
      </c>
    </row>
    <row r="565" spans="2:31" ht="18">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c r="AA565" s="103"/>
      <c r="AB565" s="104" t="str">
        <f>IF(ISNA(VLOOKUP(AA565,PRIZE_AWARD!$B:$F,5, FALSE))=TRUE, "", VLOOKUP(AA565,PRIZE_AWARD!$B:$F,5, FALSE))</f>
        <v/>
      </c>
      <c r="AC565" s="103"/>
      <c r="AD565" s="103"/>
      <c r="AE565" s="86" t="str">
        <f>IF(ISNA(VLOOKUP(AD565,RESEARCH!$B:$K,10, FALSE))=TRUE, "", VLOOKUP(AD565,RESEARCH!$B:$K,10, FALSE))</f>
        <v/>
      </c>
    </row>
    <row r="566" spans="2:31" ht="18">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c r="AA566" s="103"/>
      <c r="AB566" s="104" t="str">
        <f>IF(ISNA(VLOOKUP(AA566,PRIZE_AWARD!$B:$F,5, FALSE))=TRUE, "", VLOOKUP(AA566,PRIZE_AWARD!$B:$F,5, FALSE))</f>
        <v/>
      </c>
      <c r="AC566" s="103"/>
      <c r="AD566" s="103"/>
      <c r="AE566" s="86" t="str">
        <f>IF(ISNA(VLOOKUP(AD566,RESEARCH!$B:$K,10, FALSE))=TRUE, "", VLOOKUP(AD566,RESEARCH!$B:$K,10, FALSE))</f>
        <v/>
      </c>
    </row>
    <row r="567" spans="2:31" ht="18">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c r="AA567" s="103"/>
      <c r="AB567" s="104" t="str">
        <f>IF(ISNA(VLOOKUP(AA567,PRIZE_AWARD!$B:$F,5, FALSE))=TRUE, "", VLOOKUP(AA567,PRIZE_AWARD!$B:$F,5, FALSE))</f>
        <v/>
      </c>
      <c r="AC567" s="103"/>
      <c r="AD567" s="103"/>
      <c r="AE567" s="86" t="str">
        <f>IF(ISNA(VLOOKUP(AD567,RESEARCH!$B:$K,10, FALSE))=TRUE, "", VLOOKUP(AD567,RESEARCH!$B:$K,10, FALSE))</f>
        <v/>
      </c>
    </row>
    <row r="568" spans="2:31" ht="18">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c r="AA568" s="103"/>
      <c r="AB568" s="104" t="str">
        <f>IF(ISNA(VLOOKUP(AA568,PRIZE_AWARD!$B:$F,5, FALSE))=TRUE, "", VLOOKUP(AA568,PRIZE_AWARD!$B:$F,5, FALSE))</f>
        <v/>
      </c>
      <c r="AC568" s="103"/>
      <c r="AD568" s="103"/>
      <c r="AE568" s="86" t="str">
        <f>IF(ISNA(VLOOKUP(AD568,RESEARCH!$B:$K,10, FALSE))=TRUE, "", VLOOKUP(AD568,RESEARCH!$B:$K,10, FALSE))</f>
        <v/>
      </c>
    </row>
    <row r="569" spans="2:31" ht="18">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c r="AA569" s="103"/>
      <c r="AB569" s="104" t="str">
        <f>IF(ISNA(VLOOKUP(AA569,PRIZE_AWARD!$B:$F,5, FALSE))=TRUE, "", VLOOKUP(AA569,PRIZE_AWARD!$B:$F,5, FALSE))</f>
        <v/>
      </c>
      <c r="AC569" s="103"/>
      <c r="AD569" s="103"/>
      <c r="AE569" s="86" t="str">
        <f>IF(ISNA(VLOOKUP(AD569,RESEARCH!$B:$K,10, FALSE))=TRUE, "", VLOOKUP(AD569,RESEARCH!$B:$K,10, FALSE))</f>
        <v/>
      </c>
    </row>
    <row r="570" spans="2:31" ht="18">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c r="AA570" s="103"/>
      <c r="AB570" s="104" t="str">
        <f>IF(ISNA(VLOOKUP(AA570,PRIZE_AWARD!$B:$F,5, FALSE))=TRUE, "", VLOOKUP(AA570,PRIZE_AWARD!$B:$F,5, FALSE))</f>
        <v/>
      </c>
      <c r="AC570" s="103"/>
      <c r="AD570" s="103"/>
      <c r="AE570" s="86" t="str">
        <f>IF(ISNA(VLOOKUP(AD570,RESEARCH!$B:$K,10, FALSE))=TRUE, "", VLOOKUP(AD570,RESEARCH!$B:$K,10, FALSE))</f>
        <v/>
      </c>
    </row>
    <row r="571" spans="2:31" ht="18">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c r="AA571" s="103"/>
      <c r="AB571" s="104" t="str">
        <f>IF(ISNA(VLOOKUP(AA571,PRIZE_AWARD!$B:$F,5, FALSE))=TRUE, "", VLOOKUP(AA571,PRIZE_AWARD!$B:$F,5, FALSE))</f>
        <v/>
      </c>
      <c r="AC571" s="103"/>
      <c r="AD571" s="103"/>
      <c r="AE571" s="86" t="str">
        <f>IF(ISNA(VLOOKUP(AD571,RESEARCH!$B:$K,10, FALSE))=TRUE, "", VLOOKUP(AD571,RESEARCH!$B:$K,10, FALSE))</f>
        <v/>
      </c>
    </row>
    <row r="572" spans="2:31" ht="18">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c r="AA572" s="103"/>
      <c r="AB572" s="104" t="str">
        <f>IF(ISNA(VLOOKUP(AA572,PRIZE_AWARD!$B:$F,5, FALSE))=TRUE, "", VLOOKUP(AA572,PRIZE_AWARD!$B:$F,5, FALSE))</f>
        <v/>
      </c>
      <c r="AC572" s="103"/>
      <c r="AD572" s="103"/>
      <c r="AE572" s="86" t="str">
        <f>IF(ISNA(VLOOKUP(AD572,RESEARCH!$B:$K,10, FALSE))=TRUE, "", VLOOKUP(AD572,RESEARCH!$B:$K,10, FALSE))</f>
        <v/>
      </c>
    </row>
    <row r="573" spans="2:31" ht="18">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c r="AA573" s="103"/>
      <c r="AB573" s="104" t="str">
        <f>IF(ISNA(VLOOKUP(AA573,PRIZE_AWARD!$B:$F,5, FALSE))=TRUE, "", VLOOKUP(AA573,PRIZE_AWARD!$B:$F,5, FALSE))</f>
        <v/>
      </c>
      <c r="AC573" s="103"/>
      <c r="AD573" s="103"/>
      <c r="AE573" s="86" t="str">
        <f>IF(ISNA(VLOOKUP(AD573,RESEARCH!$B:$K,10, FALSE))=TRUE, "", VLOOKUP(AD573,RESEARCH!$B:$K,10, FALSE))</f>
        <v/>
      </c>
    </row>
    <row r="574" spans="2:31" ht="18">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c r="AA574" s="103"/>
      <c r="AB574" s="104" t="str">
        <f>IF(ISNA(VLOOKUP(AA574,PRIZE_AWARD!$B:$F,5, FALSE))=TRUE, "", VLOOKUP(AA574,PRIZE_AWARD!$B:$F,5, FALSE))</f>
        <v/>
      </c>
      <c r="AC574" s="103"/>
      <c r="AD574" s="103"/>
      <c r="AE574" s="86" t="str">
        <f>IF(ISNA(VLOOKUP(AD574,RESEARCH!$B:$K,10, FALSE))=TRUE, "", VLOOKUP(AD574,RESEARCH!$B:$K,10, FALSE))</f>
        <v/>
      </c>
    </row>
    <row r="575" spans="2:31" ht="18">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c r="AA575" s="103"/>
      <c r="AB575" s="104" t="str">
        <f>IF(ISNA(VLOOKUP(AA575,PRIZE_AWARD!$B:$F,5, FALSE))=TRUE, "", VLOOKUP(AA575,PRIZE_AWARD!$B:$F,5, FALSE))</f>
        <v/>
      </c>
      <c r="AC575" s="103"/>
      <c r="AD575" s="103"/>
      <c r="AE575" s="86" t="str">
        <f>IF(ISNA(VLOOKUP(AD575,RESEARCH!$B:$K,10, FALSE))=TRUE, "", VLOOKUP(AD575,RESEARCH!$B:$K,10, FALSE))</f>
        <v/>
      </c>
    </row>
    <row r="576" spans="2:31" ht="18">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c r="AA576" s="103"/>
      <c r="AB576" s="104" t="str">
        <f>IF(ISNA(VLOOKUP(AA576,PRIZE_AWARD!$B:$F,5, FALSE))=TRUE, "", VLOOKUP(AA576,PRIZE_AWARD!$B:$F,5, FALSE))</f>
        <v/>
      </c>
      <c r="AC576" s="103"/>
      <c r="AD576" s="103"/>
      <c r="AE576" s="86" t="str">
        <f>IF(ISNA(VLOOKUP(AD576,RESEARCH!$B:$K,10, FALSE))=TRUE, "", VLOOKUP(AD576,RESEARCH!$B:$K,10, FALSE))</f>
        <v/>
      </c>
    </row>
    <row r="577" spans="2:31" ht="18">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c r="AA577" s="103"/>
      <c r="AB577" s="104" t="str">
        <f>IF(ISNA(VLOOKUP(AA577,PRIZE_AWARD!$B:$F,5, FALSE))=TRUE, "", VLOOKUP(AA577,PRIZE_AWARD!$B:$F,5, FALSE))</f>
        <v/>
      </c>
      <c r="AC577" s="103"/>
      <c r="AD577" s="103"/>
      <c r="AE577" s="86" t="str">
        <f>IF(ISNA(VLOOKUP(AD577,RESEARCH!$B:$K,10, FALSE))=TRUE, "", VLOOKUP(AD577,RESEARCH!$B:$K,10, FALSE))</f>
        <v/>
      </c>
    </row>
    <row r="578" spans="2:31" ht="18">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c r="AA578" s="103"/>
      <c r="AB578" s="104" t="str">
        <f>IF(ISNA(VLOOKUP(AA578,PRIZE_AWARD!$B:$F,5, FALSE))=TRUE, "", VLOOKUP(AA578,PRIZE_AWARD!$B:$F,5, FALSE))</f>
        <v/>
      </c>
      <c r="AC578" s="103"/>
      <c r="AD578" s="103"/>
      <c r="AE578" s="86" t="str">
        <f>IF(ISNA(VLOOKUP(AD578,RESEARCH!$B:$K,10, FALSE))=TRUE, "", VLOOKUP(AD578,RESEARCH!$B:$K,10, FALSE))</f>
        <v/>
      </c>
    </row>
    <row r="579" spans="2:31" ht="18">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c r="AA579" s="103"/>
      <c r="AB579" s="104" t="str">
        <f>IF(ISNA(VLOOKUP(AA579,PRIZE_AWARD!$B:$F,5, FALSE))=TRUE, "", VLOOKUP(AA579,PRIZE_AWARD!$B:$F,5, FALSE))</f>
        <v/>
      </c>
      <c r="AC579" s="103"/>
      <c r="AD579" s="103"/>
      <c r="AE579" s="86" t="str">
        <f>IF(ISNA(VLOOKUP(AD579,RESEARCH!$B:$K,10, FALSE))=TRUE, "", VLOOKUP(AD579,RESEARCH!$B:$K,10, FALSE))</f>
        <v/>
      </c>
    </row>
    <row r="580" spans="2:31" ht="18">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c r="AA580" s="103"/>
      <c r="AB580" s="104" t="str">
        <f>IF(ISNA(VLOOKUP(AA580,PRIZE_AWARD!$B:$F,5, FALSE))=TRUE, "", VLOOKUP(AA580,PRIZE_AWARD!$B:$F,5, FALSE))</f>
        <v/>
      </c>
      <c r="AC580" s="103"/>
      <c r="AD580" s="103"/>
      <c r="AE580" s="86" t="str">
        <f>IF(ISNA(VLOOKUP(AD580,RESEARCH!$B:$K,10, FALSE))=TRUE, "", VLOOKUP(AD580,RESEARCH!$B:$K,10, FALSE))</f>
        <v/>
      </c>
    </row>
    <row r="581" spans="2:31" ht="18">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c r="AA581" s="103"/>
      <c r="AB581" s="104" t="str">
        <f>IF(ISNA(VLOOKUP(AA581,PRIZE_AWARD!$B:$F,5, FALSE))=TRUE, "", VLOOKUP(AA581,PRIZE_AWARD!$B:$F,5, FALSE))</f>
        <v/>
      </c>
      <c r="AC581" s="103"/>
      <c r="AD581" s="103"/>
      <c r="AE581" s="86" t="str">
        <f>IF(ISNA(VLOOKUP(AD581,RESEARCH!$B:$K,10, FALSE))=TRUE, "", VLOOKUP(AD581,RESEARCH!$B:$K,10, FALSE))</f>
        <v/>
      </c>
    </row>
    <row r="582" spans="2:31" ht="18">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c r="AA582" s="103"/>
      <c r="AB582" s="104" t="str">
        <f>IF(ISNA(VLOOKUP(AA582,PRIZE_AWARD!$B:$F,5, FALSE))=TRUE, "", VLOOKUP(AA582,PRIZE_AWARD!$B:$F,5, FALSE))</f>
        <v/>
      </c>
      <c r="AC582" s="103"/>
      <c r="AD582" s="103"/>
      <c r="AE582" s="86" t="str">
        <f>IF(ISNA(VLOOKUP(AD582,RESEARCH!$B:$K,10, FALSE))=TRUE, "", VLOOKUP(AD582,RESEARCH!$B:$K,10, FALSE))</f>
        <v/>
      </c>
    </row>
    <row r="583" spans="2:31" ht="18">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c r="AA583" s="103"/>
      <c r="AB583" s="104" t="str">
        <f>IF(ISNA(VLOOKUP(AA583,PRIZE_AWARD!$B:$F,5, FALSE))=TRUE, "", VLOOKUP(AA583,PRIZE_AWARD!$B:$F,5, FALSE))</f>
        <v/>
      </c>
      <c r="AC583" s="103"/>
      <c r="AD583" s="103"/>
      <c r="AE583" s="86" t="str">
        <f>IF(ISNA(VLOOKUP(AD583,RESEARCH!$B:$K,10, FALSE))=TRUE, "", VLOOKUP(AD583,RESEARCH!$B:$K,10, FALSE))</f>
        <v/>
      </c>
    </row>
    <row r="584" spans="2:31" ht="18">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c r="AA584" s="103"/>
      <c r="AB584" s="104" t="str">
        <f>IF(ISNA(VLOOKUP(AA584,PRIZE_AWARD!$B:$F,5, FALSE))=TRUE, "", VLOOKUP(AA584,PRIZE_AWARD!$B:$F,5, FALSE))</f>
        <v/>
      </c>
      <c r="AC584" s="103"/>
      <c r="AD584" s="103"/>
      <c r="AE584" s="86" t="str">
        <f>IF(ISNA(VLOOKUP(AD584,RESEARCH!$B:$K,10, FALSE))=TRUE, "", VLOOKUP(AD584,RESEARCH!$B:$K,10, FALSE))</f>
        <v/>
      </c>
    </row>
    <row r="585" spans="2:31" ht="18">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c r="AA585" s="103"/>
      <c r="AB585" s="104" t="str">
        <f>IF(ISNA(VLOOKUP(AA585,PRIZE_AWARD!$B:$F,5, FALSE))=TRUE, "", VLOOKUP(AA585,PRIZE_AWARD!$B:$F,5, FALSE))</f>
        <v/>
      </c>
      <c r="AC585" s="103"/>
      <c r="AD585" s="103"/>
      <c r="AE585" s="86" t="str">
        <f>IF(ISNA(VLOOKUP(AD585,RESEARCH!$B:$K,10, FALSE))=TRUE, "", VLOOKUP(AD585,RESEARCH!$B:$K,10, FALSE))</f>
        <v/>
      </c>
    </row>
    <row r="586" spans="2:31" ht="18">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c r="AA586" s="103"/>
      <c r="AB586" s="104" t="str">
        <f>IF(ISNA(VLOOKUP(AA586,PRIZE_AWARD!$B:$F,5, FALSE))=TRUE, "", VLOOKUP(AA586,PRIZE_AWARD!$B:$F,5, FALSE))</f>
        <v/>
      </c>
      <c r="AC586" s="103"/>
      <c r="AD586" s="103"/>
      <c r="AE586" s="86" t="str">
        <f>IF(ISNA(VLOOKUP(AD586,RESEARCH!$B:$K,10, FALSE))=TRUE, "", VLOOKUP(AD586,RESEARCH!$B:$K,10, FALSE))</f>
        <v/>
      </c>
    </row>
    <row r="587" spans="2:31" ht="18">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c r="AA587" s="103"/>
      <c r="AB587" s="104" t="str">
        <f>IF(ISNA(VLOOKUP(AA587,PRIZE_AWARD!$B:$F,5, FALSE))=TRUE, "", VLOOKUP(AA587,PRIZE_AWARD!$B:$F,5, FALSE))</f>
        <v/>
      </c>
      <c r="AC587" s="103"/>
      <c r="AD587" s="103"/>
      <c r="AE587" s="86" t="str">
        <f>IF(ISNA(VLOOKUP(AD587,RESEARCH!$B:$K,10, FALSE))=TRUE, "", VLOOKUP(AD587,RESEARCH!$B:$K,10, FALSE))</f>
        <v/>
      </c>
    </row>
    <row r="588" spans="2:31" ht="18">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c r="AA588" s="103"/>
      <c r="AB588" s="104" t="str">
        <f>IF(ISNA(VLOOKUP(AA588,PRIZE_AWARD!$B:$F,5, FALSE))=TRUE, "", VLOOKUP(AA588,PRIZE_AWARD!$B:$F,5, FALSE))</f>
        <v/>
      </c>
      <c r="AC588" s="103"/>
      <c r="AD588" s="103"/>
      <c r="AE588" s="86" t="str">
        <f>IF(ISNA(VLOOKUP(AD588,RESEARCH!$B:$K,10, FALSE))=TRUE, "", VLOOKUP(AD588,RESEARCH!$B:$K,10, FALSE))</f>
        <v/>
      </c>
    </row>
    <row r="589" spans="2:31" ht="18">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c r="AA589" s="103"/>
      <c r="AB589" s="104" t="str">
        <f>IF(ISNA(VLOOKUP(AA589,PRIZE_AWARD!$B:$F,5, FALSE))=TRUE, "", VLOOKUP(AA589,PRIZE_AWARD!$B:$F,5, FALSE))</f>
        <v/>
      </c>
      <c r="AC589" s="103"/>
      <c r="AD589" s="103"/>
      <c r="AE589" s="86" t="str">
        <f>IF(ISNA(VLOOKUP(AD589,RESEARCH!$B:$K,10, FALSE))=TRUE, "", VLOOKUP(AD589,RESEARCH!$B:$K,10, FALSE))</f>
        <v/>
      </c>
    </row>
    <row r="590" spans="2:31" ht="18">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c r="AA590" s="103"/>
      <c r="AB590" s="104" t="str">
        <f>IF(ISNA(VLOOKUP(AA590,PRIZE_AWARD!$B:$F,5, FALSE))=TRUE, "", VLOOKUP(AA590,PRIZE_AWARD!$B:$F,5, FALSE))</f>
        <v/>
      </c>
      <c r="AC590" s="103"/>
      <c r="AD590" s="103"/>
      <c r="AE590" s="86" t="str">
        <f>IF(ISNA(VLOOKUP(AD590,RESEARCH!$B:$K,10, FALSE))=TRUE, "", VLOOKUP(AD590,RESEARCH!$B:$K,10, FALSE))</f>
        <v/>
      </c>
    </row>
    <row r="591" spans="2:31" ht="18">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c r="AA591" s="103"/>
      <c r="AB591" s="104" t="str">
        <f>IF(ISNA(VLOOKUP(AA591,PRIZE_AWARD!$B:$F,5, FALSE))=TRUE, "", VLOOKUP(AA591,PRIZE_AWARD!$B:$F,5, FALSE))</f>
        <v/>
      </c>
      <c r="AC591" s="103"/>
      <c r="AD591" s="103"/>
      <c r="AE591" s="86" t="str">
        <f>IF(ISNA(VLOOKUP(AD591,RESEARCH!$B:$K,10, FALSE))=TRUE, "", VLOOKUP(AD591,RESEARCH!$B:$K,10, FALSE))</f>
        <v/>
      </c>
    </row>
    <row r="592" spans="2:31" ht="18">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c r="AA592" s="103"/>
      <c r="AB592" s="104" t="str">
        <f>IF(ISNA(VLOOKUP(AA592,PRIZE_AWARD!$B:$F,5, FALSE))=TRUE, "", VLOOKUP(AA592,PRIZE_AWARD!$B:$F,5, FALSE))</f>
        <v/>
      </c>
      <c r="AC592" s="103"/>
      <c r="AD592" s="103"/>
      <c r="AE592" s="86" t="str">
        <f>IF(ISNA(VLOOKUP(AD592,RESEARCH!$B:$K,10, FALSE))=TRUE, "", VLOOKUP(AD592,RESEARCH!$B:$K,10, FALSE))</f>
        <v/>
      </c>
    </row>
    <row r="593" spans="2:31" ht="18">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c r="AA593" s="103"/>
      <c r="AB593" s="104" t="str">
        <f>IF(ISNA(VLOOKUP(AA593,PRIZE_AWARD!$B:$F,5, FALSE))=TRUE, "", VLOOKUP(AA593,PRIZE_AWARD!$B:$F,5, FALSE))</f>
        <v/>
      </c>
      <c r="AC593" s="103"/>
      <c r="AD593" s="103"/>
      <c r="AE593" s="86" t="str">
        <f>IF(ISNA(VLOOKUP(AD593,RESEARCH!$B:$K,10, FALSE))=TRUE, "", VLOOKUP(AD593,RESEARCH!$B:$K,10, FALSE))</f>
        <v/>
      </c>
    </row>
    <row r="594" spans="2:31" ht="18">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c r="AA594" s="103"/>
      <c r="AB594" s="104" t="str">
        <f>IF(ISNA(VLOOKUP(AA594,PRIZE_AWARD!$B:$F,5, FALSE))=TRUE, "", VLOOKUP(AA594,PRIZE_AWARD!$B:$F,5, FALSE))</f>
        <v/>
      </c>
      <c r="AC594" s="103"/>
      <c r="AD594" s="103"/>
      <c r="AE594" s="86" t="str">
        <f>IF(ISNA(VLOOKUP(AD594,RESEARCH!$B:$K,10, FALSE))=TRUE, "", VLOOKUP(AD594,RESEARCH!$B:$K,10, FALSE))</f>
        <v/>
      </c>
    </row>
    <row r="595" spans="2:31" ht="18">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c r="AA595" s="103"/>
      <c r="AB595" s="104" t="str">
        <f>IF(ISNA(VLOOKUP(AA595,PRIZE_AWARD!$B:$F,5, FALSE))=TRUE, "", VLOOKUP(AA595,PRIZE_AWARD!$B:$F,5, FALSE))</f>
        <v/>
      </c>
      <c r="AC595" s="103"/>
      <c r="AD595" s="103"/>
      <c r="AE595" s="86" t="str">
        <f>IF(ISNA(VLOOKUP(AD595,RESEARCH!$B:$K,10, FALSE))=TRUE, "", VLOOKUP(AD595,RESEARCH!$B:$K,10, FALSE))</f>
        <v/>
      </c>
    </row>
    <row r="596" spans="2:31" ht="18">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c r="AA596" s="103"/>
      <c r="AB596" s="104" t="str">
        <f>IF(ISNA(VLOOKUP(AA596,PRIZE_AWARD!$B:$F,5, FALSE))=TRUE, "", VLOOKUP(AA596,PRIZE_AWARD!$B:$F,5, FALSE))</f>
        <v/>
      </c>
      <c r="AC596" s="103"/>
      <c r="AD596" s="103"/>
      <c r="AE596" s="86" t="str">
        <f>IF(ISNA(VLOOKUP(AD596,RESEARCH!$B:$K,10, FALSE))=TRUE, "", VLOOKUP(AD596,RESEARCH!$B:$K,10, FALSE))</f>
        <v/>
      </c>
    </row>
    <row r="597" spans="2:31" ht="18">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c r="AA597" s="103"/>
      <c r="AB597" s="104" t="str">
        <f>IF(ISNA(VLOOKUP(AA597,PRIZE_AWARD!$B:$F,5, FALSE))=TRUE, "", VLOOKUP(AA597,PRIZE_AWARD!$B:$F,5, FALSE))</f>
        <v/>
      </c>
      <c r="AC597" s="103"/>
      <c r="AD597" s="103"/>
      <c r="AE597" s="86" t="str">
        <f>IF(ISNA(VLOOKUP(AD597,RESEARCH!$B:$K,10, FALSE))=TRUE, "", VLOOKUP(AD597,RESEARCH!$B:$K,10, FALSE))</f>
        <v/>
      </c>
    </row>
    <row r="598" spans="2:31" ht="18">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c r="AA598" s="103"/>
      <c r="AB598" s="104" t="str">
        <f>IF(ISNA(VLOOKUP(AA598,PRIZE_AWARD!$B:$F,5, FALSE))=TRUE, "", VLOOKUP(AA598,PRIZE_AWARD!$B:$F,5, FALSE))</f>
        <v/>
      </c>
      <c r="AC598" s="103"/>
      <c r="AD598" s="103"/>
      <c r="AE598" s="86" t="str">
        <f>IF(ISNA(VLOOKUP(AD598,RESEARCH!$B:$K,10, FALSE))=TRUE, "", VLOOKUP(AD598,RESEARCH!$B:$K,10, FALSE))</f>
        <v/>
      </c>
    </row>
    <row r="599" spans="2:31" ht="18">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c r="AA599" s="103"/>
      <c r="AB599" s="104" t="str">
        <f>IF(ISNA(VLOOKUP(AA599,PRIZE_AWARD!$B:$F,5, FALSE))=TRUE, "", VLOOKUP(AA599,PRIZE_AWARD!$B:$F,5, FALSE))</f>
        <v/>
      </c>
      <c r="AC599" s="103"/>
      <c r="AD599" s="103"/>
      <c r="AE599" s="86" t="str">
        <f>IF(ISNA(VLOOKUP(AD599,RESEARCH!$B:$K,10, FALSE))=TRUE, "", VLOOKUP(AD599,RESEARCH!$B:$K,10, FALSE))</f>
        <v/>
      </c>
    </row>
    <row r="600" spans="2:31" ht="18">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c r="AA600" s="103"/>
      <c r="AB600" s="104" t="str">
        <f>IF(ISNA(VLOOKUP(AA600,PRIZE_AWARD!$B:$F,5, FALSE))=TRUE, "", VLOOKUP(AA600,PRIZE_AWARD!$B:$F,5, FALSE))</f>
        <v/>
      </c>
      <c r="AC600" s="103"/>
      <c r="AD600" s="103"/>
      <c r="AE600" s="86" t="str">
        <f>IF(ISNA(VLOOKUP(AD600,RESEARCH!$B:$K,10, FALSE))=TRUE, "", VLOOKUP(AD600,RESEARCH!$B:$K,10, FALSE))</f>
        <v/>
      </c>
    </row>
    <row r="601" spans="2:31" ht="18">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c r="AA601" s="103"/>
      <c r="AB601" s="104" t="str">
        <f>IF(ISNA(VLOOKUP(AA601,PRIZE_AWARD!$B:$F,5, FALSE))=TRUE, "", VLOOKUP(AA601,PRIZE_AWARD!$B:$F,5, FALSE))</f>
        <v/>
      </c>
      <c r="AC601" s="103"/>
      <c r="AD601" s="103"/>
      <c r="AE601" s="86" t="str">
        <f>IF(ISNA(VLOOKUP(AD601,RESEARCH!$B:$K,10, FALSE))=TRUE, "", VLOOKUP(AD601,RESEARCH!$B:$K,10, FALSE))</f>
        <v/>
      </c>
    </row>
    <row r="602" spans="2:31" ht="18">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c r="AA602" s="103"/>
      <c r="AB602" s="104" t="str">
        <f>IF(ISNA(VLOOKUP(AA602,PRIZE_AWARD!$B:$F,5, FALSE))=TRUE, "", VLOOKUP(AA602,PRIZE_AWARD!$B:$F,5, FALSE))</f>
        <v/>
      </c>
      <c r="AC602" s="103"/>
      <c r="AD602" s="103"/>
      <c r="AE602" s="86" t="str">
        <f>IF(ISNA(VLOOKUP(AD602,RESEARCH!$B:$K,10, FALSE))=TRUE, "", VLOOKUP(AD602,RESEARCH!$B:$K,10, FALSE))</f>
        <v/>
      </c>
    </row>
    <row r="603" spans="2:31" ht="18">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c r="AA603" s="103"/>
      <c r="AB603" s="104" t="str">
        <f>IF(ISNA(VLOOKUP(AA603,PRIZE_AWARD!$B:$F,5, FALSE))=TRUE, "", VLOOKUP(AA603,PRIZE_AWARD!$B:$F,5, FALSE))</f>
        <v/>
      </c>
      <c r="AC603" s="103"/>
      <c r="AD603" s="103"/>
      <c r="AE603" s="86" t="str">
        <f>IF(ISNA(VLOOKUP(AD603,RESEARCH!$B:$K,10, FALSE))=TRUE, "", VLOOKUP(AD603,RESEARCH!$B:$K,10, FALSE))</f>
        <v/>
      </c>
    </row>
    <row r="604" spans="2:31" ht="18">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c r="AA604" s="103"/>
      <c r="AB604" s="104" t="str">
        <f>IF(ISNA(VLOOKUP(AA604,PRIZE_AWARD!$B:$F,5, FALSE))=TRUE, "", VLOOKUP(AA604,PRIZE_AWARD!$B:$F,5, FALSE))</f>
        <v/>
      </c>
      <c r="AC604" s="103"/>
      <c r="AD604" s="103"/>
      <c r="AE604" s="86" t="str">
        <f>IF(ISNA(VLOOKUP(AD604,RESEARCH!$B:$K,10, FALSE))=TRUE, "", VLOOKUP(AD604,RESEARCH!$B:$K,10, FALSE))</f>
        <v/>
      </c>
    </row>
    <row r="605" spans="2:31" ht="18">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c r="AA605" s="103"/>
      <c r="AB605" s="104" t="str">
        <f>IF(ISNA(VLOOKUP(AA605,PRIZE_AWARD!$B:$F,5, FALSE))=TRUE, "", VLOOKUP(AA605,PRIZE_AWARD!$B:$F,5, FALSE))</f>
        <v/>
      </c>
      <c r="AC605" s="103"/>
      <c r="AD605" s="103"/>
      <c r="AE605" s="86" t="str">
        <f>IF(ISNA(VLOOKUP(AD605,RESEARCH!$B:$K,10, FALSE))=TRUE, "", VLOOKUP(AD605,RESEARCH!$B:$K,10, FALSE))</f>
        <v/>
      </c>
    </row>
    <row r="606" spans="2:31" ht="18">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c r="AA606" s="103"/>
      <c r="AB606" s="104" t="str">
        <f>IF(ISNA(VLOOKUP(AA606,PRIZE_AWARD!$B:$F,5, FALSE))=TRUE, "", VLOOKUP(AA606,PRIZE_AWARD!$B:$F,5, FALSE))</f>
        <v/>
      </c>
      <c r="AC606" s="103"/>
      <c r="AD606" s="103"/>
      <c r="AE606" s="86" t="str">
        <f>IF(ISNA(VLOOKUP(AD606,RESEARCH!$B:$K,10, FALSE))=TRUE, "", VLOOKUP(AD606,RESEARCH!$B:$K,10, FALSE))</f>
        <v/>
      </c>
    </row>
    <row r="607" spans="2:31" ht="18">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c r="AA607" s="103"/>
      <c r="AB607" s="104" t="str">
        <f>IF(ISNA(VLOOKUP(AA607,PRIZE_AWARD!$B:$F,5, FALSE))=TRUE, "", VLOOKUP(AA607,PRIZE_AWARD!$B:$F,5, FALSE))</f>
        <v/>
      </c>
      <c r="AC607" s="103"/>
      <c r="AD607" s="103"/>
      <c r="AE607" s="86" t="str">
        <f>IF(ISNA(VLOOKUP(AD607,RESEARCH!$B:$K,10, FALSE))=TRUE, "", VLOOKUP(AD607,RESEARCH!$B:$K,10, FALSE))</f>
        <v/>
      </c>
    </row>
    <row r="608" spans="2:31" ht="18">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c r="AA608" s="103"/>
      <c r="AB608" s="104" t="str">
        <f>IF(ISNA(VLOOKUP(AA608,PRIZE_AWARD!$B:$F,5, FALSE))=TRUE, "", VLOOKUP(AA608,PRIZE_AWARD!$B:$F,5, FALSE))</f>
        <v/>
      </c>
      <c r="AC608" s="103"/>
      <c r="AD608" s="103"/>
      <c r="AE608" s="86" t="str">
        <f>IF(ISNA(VLOOKUP(AD608,RESEARCH!$B:$K,10, FALSE))=TRUE, "", VLOOKUP(AD608,RESEARCH!$B:$K,10, FALSE))</f>
        <v/>
      </c>
    </row>
    <row r="609" spans="2:31" ht="18">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c r="AA609" s="103"/>
      <c r="AB609" s="104" t="str">
        <f>IF(ISNA(VLOOKUP(AA609,PRIZE_AWARD!$B:$F,5, FALSE))=TRUE, "", VLOOKUP(AA609,PRIZE_AWARD!$B:$F,5, FALSE))</f>
        <v/>
      </c>
      <c r="AC609" s="103"/>
      <c r="AD609" s="103"/>
      <c r="AE609" s="86" t="str">
        <f>IF(ISNA(VLOOKUP(AD609,RESEARCH!$B:$K,10, FALSE))=TRUE, "", VLOOKUP(AD609,RESEARCH!$B:$K,10, FALSE))</f>
        <v/>
      </c>
    </row>
    <row r="610" spans="2:31" ht="18">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c r="AA610" s="103"/>
      <c r="AB610" s="104" t="str">
        <f>IF(ISNA(VLOOKUP(AA610,PRIZE_AWARD!$B:$F,5, FALSE))=TRUE, "", VLOOKUP(AA610,PRIZE_AWARD!$B:$F,5, FALSE))</f>
        <v/>
      </c>
      <c r="AC610" s="103"/>
      <c r="AD610" s="103"/>
      <c r="AE610" s="86" t="str">
        <f>IF(ISNA(VLOOKUP(AD610,RESEARCH!$B:$K,10, FALSE))=TRUE, "", VLOOKUP(AD610,RESEARCH!$B:$K,10, FALSE))</f>
        <v/>
      </c>
    </row>
    <row r="611" spans="2:31" ht="18">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c r="AA611" s="103"/>
      <c r="AB611" s="104" t="str">
        <f>IF(ISNA(VLOOKUP(AA611,PRIZE_AWARD!$B:$F,5, FALSE))=TRUE, "", VLOOKUP(AA611,PRIZE_AWARD!$B:$F,5, FALSE))</f>
        <v/>
      </c>
      <c r="AC611" s="103"/>
      <c r="AD611" s="103"/>
      <c r="AE611" s="86" t="str">
        <f>IF(ISNA(VLOOKUP(AD611,RESEARCH!$B:$K,10, FALSE))=TRUE, "", VLOOKUP(AD611,RESEARCH!$B:$K,10, FALSE))</f>
        <v/>
      </c>
    </row>
    <row r="612" spans="2:31" ht="18">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c r="AA612" s="103"/>
      <c r="AB612" s="104" t="str">
        <f>IF(ISNA(VLOOKUP(AA612,PRIZE_AWARD!$B:$F,5, FALSE))=TRUE, "", VLOOKUP(AA612,PRIZE_AWARD!$B:$F,5, FALSE))</f>
        <v/>
      </c>
      <c r="AC612" s="103"/>
      <c r="AD612" s="103"/>
      <c r="AE612" s="86" t="str">
        <f>IF(ISNA(VLOOKUP(AD612,RESEARCH!$B:$K,10, FALSE))=TRUE, "", VLOOKUP(AD612,RESEARCH!$B:$K,10, FALSE))</f>
        <v/>
      </c>
    </row>
    <row r="613" spans="2:31" ht="18">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c r="AA613" s="103"/>
      <c r="AB613" s="104" t="str">
        <f>IF(ISNA(VLOOKUP(AA613,PRIZE_AWARD!$B:$F,5, FALSE))=TRUE, "", VLOOKUP(AA613,PRIZE_AWARD!$B:$F,5, FALSE))</f>
        <v/>
      </c>
      <c r="AC613" s="103"/>
      <c r="AD613" s="103"/>
      <c r="AE613" s="86" t="str">
        <f>IF(ISNA(VLOOKUP(AD613,RESEARCH!$B:$K,10, FALSE))=TRUE, "", VLOOKUP(AD613,RESEARCH!$B:$K,10, FALSE))</f>
        <v/>
      </c>
    </row>
    <row r="614" spans="2:31" ht="18">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c r="AA614" s="103"/>
      <c r="AB614" s="104" t="str">
        <f>IF(ISNA(VLOOKUP(AA614,PRIZE_AWARD!$B:$F,5, FALSE))=TRUE, "", VLOOKUP(AA614,PRIZE_AWARD!$B:$F,5, FALSE))</f>
        <v/>
      </c>
      <c r="AC614" s="103"/>
      <c r="AD614" s="103"/>
      <c r="AE614" s="86" t="str">
        <f>IF(ISNA(VLOOKUP(AD614,RESEARCH!$B:$K,10, FALSE))=TRUE, "", VLOOKUP(AD614,RESEARCH!$B:$K,10, FALSE))</f>
        <v/>
      </c>
    </row>
    <row r="615" spans="2:31" ht="18">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c r="AA615" s="103"/>
      <c r="AB615" s="104" t="str">
        <f>IF(ISNA(VLOOKUP(AA615,PRIZE_AWARD!$B:$F,5, FALSE))=TRUE, "", VLOOKUP(AA615,PRIZE_AWARD!$B:$F,5, FALSE))</f>
        <v/>
      </c>
      <c r="AC615" s="103"/>
      <c r="AD615" s="103"/>
      <c r="AE615" s="86" t="str">
        <f>IF(ISNA(VLOOKUP(AD615,RESEARCH!$B:$K,10, FALSE))=TRUE, "", VLOOKUP(AD615,RESEARCH!$B:$K,10, FALSE))</f>
        <v/>
      </c>
    </row>
    <row r="616" spans="2:31" ht="18">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c r="AA616" s="103"/>
      <c r="AB616" s="104" t="str">
        <f>IF(ISNA(VLOOKUP(AA616,PRIZE_AWARD!$B:$F,5, FALSE))=TRUE, "", VLOOKUP(AA616,PRIZE_AWARD!$B:$F,5, FALSE))</f>
        <v/>
      </c>
      <c r="AC616" s="103"/>
      <c r="AD616" s="103"/>
      <c r="AE616" s="86" t="str">
        <f>IF(ISNA(VLOOKUP(AD616,RESEARCH!$B:$K,10, FALSE))=TRUE, "", VLOOKUP(AD616,RESEARCH!$B:$K,10, FALSE))</f>
        <v/>
      </c>
    </row>
    <row r="617" spans="2:31" ht="18">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c r="AA617" s="103"/>
      <c r="AB617" s="104" t="str">
        <f>IF(ISNA(VLOOKUP(AA617,PRIZE_AWARD!$B:$F,5, FALSE))=TRUE, "", VLOOKUP(AA617,PRIZE_AWARD!$B:$F,5, FALSE))</f>
        <v/>
      </c>
      <c r="AC617" s="103"/>
      <c r="AD617" s="103"/>
      <c r="AE617" s="86" t="str">
        <f>IF(ISNA(VLOOKUP(AD617,RESEARCH!$B:$K,10, FALSE))=TRUE, "", VLOOKUP(AD617,RESEARCH!$B:$K,10, FALSE))</f>
        <v/>
      </c>
    </row>
    <row r="618" spans="2:31" ht="18">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c r="AA618" s="103"/>
      <c r="AB618" s="104" t="str">
        <f>IF(ISNA(VLOOKUP(AA618,PRIZE_AWARD!$B:$F,5, FALSE))=TRUE, "", VLOOKUP(AA618,PRIZE_AWARD!$B:$F,5, FALSE))</f>
        <v/>
      </c>
      <c r="AC618" s="103"/>
      <c r="AD618" s="103"/>
      <c r="AE618" s="86" t="str">
        <f>IF(ISNA(VLOOKUP(AD618,RESEARCH!$B:$K,10, FALSE))=TRUE, "", VLOOKUP(AD618,RESEARCH!$B:$K,10, FALSE))</f>
        <v/>
      </c>
    </row>
    <row r="619" spans="2:31" ht="18">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c r="AA619" s="103"/>
      <c r="AB619" s="104" t="str">
        <f>IF(ISNA(VLOOKUP(AA619,PRIZE_AWARD!$B:$F,5, FALSE))=TRUE, "", VLOOKUP(AA619,PRIZE_AWARD!$B:$F,5, FALSE))</f>
        <v/>
      </c>
      <c r="AC619" s="103"/>
      <c r="AD619" s="103"/>
      <c r="AE619" s="86" t="str">
        <f>IF(ISNA(VLOOKUP(AD619,RESEARCH!$B:$K,10, FALSE))=TRUE, "", VLOOKUP(AD619,RESEARCH!$B:$K,10, FALSE))</f>
        <v/>
      </c>
    </row>
    <row r="620" spans="2:31" ht="18">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c r="AA620" s="103"/>
      <c r="AB620" s="104" t="str">
        <f>IF(ISNA(VLOOKUP(AA620,PRIZE_AWARD!$B:$F,5, FALSE))=TRUE, "", VLOOKUP(AA620,PRIZE_AWARD!$B:$F,5, FALSE))</f>
        <v/>
      </c>
      <c r="AC620" s="103"/>
      <c r="AD620" s="103"/>
      <c r="AE620" s="86" t="str">
        <f>IF(ISNA(VLOOKUP(AD620,RESEARCH!$B:$K,10, FALSE))=TRUE, "", VLOOKUP(AD620,RESEARCH!$B:$K,10, FALSE))</f>
        <v/>
      </c>
    </row>
    <row r="621" spans="2:31" ht="18">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c r="AA621" s="103"/>
      <c r="AB621" s="104" t="str">
        <f>IF(ISNA(VLOOKUP(AA621,PRIZE_AWARD!$B:$F,5, FALSE))=TRUE, "", VLOOKUP(AA621,PRIZE_AWARD!$B:$F,5, FALSE))</f>
        <v/>
      </c>
      <c r="AC621" s="103"/>
      <c r="AD621" s="103"/>
      <c r="AE621" s="86" t="str">
        <f>IF(ISNA(VLOOKUP(AD621,RESEARCH!$B:$K,10, FALSE))=TRUE, "", VLOOKUP(AD621,RESEARCH!$B:$K,10, FALSE))</f>
        <v/>
      </c>
    </row>
    <row r="622" spans="2:31" ht="18">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c r="AA622" s="103"/>
      <c r="AB622" s="104" t="str">
        <f>IF(ISNA(VLOOKUP(AA622,PRIZE_AWARD!$B:$F,5, FALSE))=TRUE, "", VLOOKUP(AA622,PRIZE_AWARD!$B:$F,5, FALSE))</f>
        <v/>
      </c>
      <c r="AC622" s="103"/>
      <c r="AD622" s="103"/>
      <c r="AE622" s="86" t="str">
        <f>IF(ISNA(VLOOKUP(AD622,RESEARCH!$B:$K,10, FALSE))=TRUE, "", VLOOKUP(AD622,RESEARCH!$B:$K,10, FALSE))</f>
        <v/>
      </c>
    </row>
    <row r="623" spans="2:31" ht="18">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c r="AA623" s="103"/>
      <c r="AB623" s="104" t="str">
        <f>IF(ISNA(VLOOKUP(AA623,PRIZE_AWARD!$B:$F,5, FALSE))=TRUE, "", VLOOKUP(AA623,PRIZE_AWARD!$B:$F,5, FALSE))</f>
        <v/>
      </c>
      <c r="AC623" s="103"/>
      <c r="AD623" s="103"/>
      <c r="AE623" s="86" t="str">
        <f>IF(ISNA(VLOOKUP(AD623,RESEARCH!$B:$K,10, FALSE))=TRUE, "", VLOOKUP(AD623,RESEARCH!$B:$K,10, FALSE))</f>
        <v/>
      </c>
    </row>
    <row r="624" spans="2:31" ht="18">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c r="AA624" s="103"/>
      <c r="AB624" s="104" t="str">
        <f>IF(ISNA(VLOOKUP(AA624,PRIZE_AWARD!$B:$F,5, FALSE))=TRUE, "", VLOOKUP(AA624,PRIZE_AWARD!$B:$F,5, FALSE))</f>
        <v/>
      </c>
      <c r="AC624" s="103"/>
      <c r="AD624" s="103"/>
      <c r="AE624" s="86" t="str">
        <f>IF(ISNA(VLOOKUP(AD624,RESEARCH!$B:$K,10, FALSE))=TRUE, "", VLOOKUP(AD624,RESEARCH!$B:$K,10, FALSE))</f>
        <v/>
      </c>
    </row>
    <row r="625" spans="2:31" ht="18">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c r="AA625" s="103"/>
      <c r="AB625" s="104" t="str">
        <f>IF(ISNA(VLOOKUP(AA625,PRIZE_AWARD!$B:$F,5, FALSE))=TRUE, "", VLOOKUP(AA625,PRIZE_AWARD!$B:$F,5, FALSE))</f>
        <v/>
      </c>
      <c r="AC625" s="103"/>
      <c r="AD625" s="103"/>
      <c r="AE625" s="86" t="str">
        <f>IF(ISNA(VLOOKUP(AD625,RESEARCH!$B:$K,10, FALSE))=TRUE, "", VLOOKUP(AD625,RESEARCH!$B:$K,10, FALSE))</f>
        <v/>
      </c>
    </row>
    <row r="626" spans="2:31" ht="18">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c r="AA626" s="103"/>
      <c r="AB626" s="104" t="str">
        <f>IF(ISNA(VLOOKUP(AA626,PRIZE_AWARD!$B:$F,5, FALSE))=TRUE, "", VLOOKUP(AA626,PRIZE_AWARD!$B:$F,5, FALSE))</f>
        <v/>
      </c>
      <c r="AC626" s="103"/>
      <c r="AD626" s="103"/>
      <c r="AE626" s="86" t="str">
        <f>IF(ISNA(VLOOKUP(AD626,RESEARCH!$B:$K,10, FALSE))=TRUE, "", VLOOKUP(AD626,RESEARCH!$B:$K,10, FALSE))</f>
        <v/>
      </c>
    </row>
    <row r="627" spans="2:31" ht="18">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c r="AA627" s="103"/>
      <c r="AB627" s="104" t="str">
        <f>IF(ISNA(VLOOKUP(AA627,PRIZE_AWARD!$B:$F,5, FALSE))=TRUE, "", VLOOKUP(AA627,PRIZE_AWARD!$B:$F,5, FALSE))</f>
        <v/>
      </c>
      <c r="AC627" s="103"/>
      <c r="AD627" s="103"/>
      <c r="AE627" s="86" t="str">
        <f>IF(ISNA(VLOOKUP(AD627,RESEARCH!$B:$K,10, FALSE))=TRUE, "", VLOOKUP(AD627,RESEARCH!$B:$K,10, FALSE))</f>
        <v/>
      </c>
    </row>
    <row r="628" spans="2:31" ht="18">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c r="AA628" s="103"/>
      <c r="AB628" s="104" t="str">
        <f>IF(ISNA(VLOOKUP(AA628,PRIZE_AWARD!$B:$F,5, FALSE))=TRUE, "", VLOOKUP(AA628,PRIZE_AWARD!$B:$F,5, FALSE))</f>
        <v/>
      </c>
      <c r="AC628" s="103"/>
      <c r="AD628" s="103"/>
      <c r="AE628" s="86" t="str">
        <f>IF(ISNA(VLOOKUP(AD628,RESEARCH!$B:$K,10, FALSE))=TRUE, "", VLOOKUP(AD628,RESEARCH!$B:$K,10, FALSE))</f>
        <v/>
      </c>
    </row>
    <row r="629" spans="2:31" ht="18">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c r="AA629" s="103"/>
      <c r="AB629" s="104" t="str">
        <f>IF(ISNA(VLOOKUP(AA629,PRIZE_AWARD!$B:$F,5, FALSE))=TRUE, "", VLOOKUP(AA629,PRIZE_AWARD!$B:$F,5, FALSE))</f>
        <v/>
      </c>
      <c r="AC629" s="103"/>
      <c r="AD629" s="103"/>
      <c r="AE629" s="86" t="str">
        <f>IF(ISNA(VLOOKUP(AD629,RESEARCH!$B:$K,10, FALSE))=TRUE, "", VLOOKUP(AD629,RESEARCH!$B:$K,10, FALSE))</f>
        <v/>
      </c>
    </row>
    <row r="630" spans="2:31" ht="18">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c r="AA630" s="103"/>
      <c r="AB630" s="104" t="str">
        <f>IF(ISNA(VLOOKUP(AA630,PRIZE_AWARD!$B:$F,5, FALSE))=TRUE, "", VLOOKUP(AA630,PRIZE_AWARD!$B:$F,5, FALSE))</f>
        <v/>
      </c>
      <c r="AC630" s="103"/>
      <c r="AD630" s="103"/>
      <c r="AE630" s="86" t="str">
        <f>IF(ISNA(VLOOKUP(AD630,RESEARCH!$B:$K,10, FALSE))=TRUE, "", VLOOKUP(AD630,RESEARCH!$B:$K,10, FALSE))</f>
        <v/>
      </c>
    </row>
    <row r="631" spans="2:31" ht="18">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c r="AA631" s="103"/>
      <c r="AB631" s="104" t="str">
        <f>IF(ISNA(VLOOKUP(AA631,PRIZE_AWARD!$B:$F,5, FALSE))=TRUE, "", VLOOKUP(AA631,PRIZE_AWARD!$B:$F,5, FALSE))</f>
        <v/>
      </c>
      <c r="AC631" s="103"/>
      <c r="AD631" s="103"/>
      <c r="AE631" s="86" t="str">
        <f>IF(ISNA(VLOOKUP(AD631,RESEARCH!$B:$K,10, FALSE))=TRUE, "", VLOOKUP(AD631,RESEARCH!$B:$K,10, FALSE))</f>
        <v/>
      </c>
    </row>
    <row r="632" spans="2:31" ht="18">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c r="AA632" s="103"/>
      <c r="AB632" s="104" t="str">
        <f>IF(ISNA(VLOOKUP(AA632,PRIZE_AWARD!$B:$F,5, FALSE))=TRUE, "", VLOOKUP(AA632,PRIZE_AWARD!$B:$F,5, FALSE))</f>
        <v/>
      </c>
      <c r="AC632" s="103"/>
      <c r="AD632" s="103"/>
      <c r="AE632" s="86" t="str">
        <f>IF(ISNA(VLOOKUP(AD632,RESEARCH!$B:$K,10, FALSE))=TRUE, "", VLOOKUP(AD632,RESEARCH!$B:$K,10, FALSE))</f>
        <v/>
      </c>
    </row>
    <row r="633" spans="2:31" ht="18">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c r="AA633" s="103"/>
      <c r="AB633" s="104" t="str">
        <f>IF(ISNA(VLOOKUP(AA633,PRIZE_AWARD!$B:$F,5, FALSE))=TRUE, "", VLOOKUP(AA633,PRIZE_AWARD!$B:$F,5, FALSE))</f>
        <v/>
      </c>
      <c r="AC633" s="103"/>
      <c r="AD633" s="103"/>
      <c r="AE633" s="86" t="str">
        <f>IF(ISNA(VLOOKUP(AD633,RESEARCH!$B:$K,10, FALSE))=TRUE, "", VLOOKUP(AD633,RESEARCH!$B:$K,10, FALSE))</f>
        <v/>
      </c>
    </row>
    <row r="634" spans="2:31" ht="18">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c r="AA634" s="103"/>
      <c r="AB634" s="104" t="str">
        <f>IF(ISNA(VLOOKUP(AA634,PRIZE_AWARD!$B:$F,5, FALSE))=TRUE, "", VLOOKUP(AA634,PRIZE_AWARD!$B:$F,5, FALSE))</f>
        <v/>
      </c>
      <c r="AC634" s="103"/>
      <c r="AD634" s="103"/>
      <c r="AE634" s="86" t="str">
        <f>IF(ISNA(VLOOKUP(AD634,RESEARCH!$B:$K,10, FALSE))=TRUE, "", VLOOKUP(AD634,RESEARCH!$B:$K,10, FALSE))</f>
        <v/>
      </c>
    </row>
    <row r="635" spans="2:31" ht="18">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c r="AA635" s="103"/>
      <c r="AB635" s="104" t="str">
        <f>IF(ISNA(VLOOKUP(AA635,PRIZE_AWARD!$B:$F,5, FALSE))=TRUE, "", VLOOKUP(AA635,PRIZE_AWARD!$B:$F,5, FALSE))</f>
        <v/>
      </c>
      <c r="AC635" s="103"/>
      <c r="AD635" s="103"/>
      <c r="AE635" s="86" t="str">
        <f>IF(ISNA(VLOOKUP(AD635,RESEARCH!$B:$K,10, FALSE))=TRUE, "", VLOOKUP(AD635,RESEARCH!$B:$K,10, FALSE))</f>
        <v/>
      </c>
    </row>
    <row r="636" spans="2:31" ht="18">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c r="AA636" s="103"/>
      <c r="AB636" s="104" t="str">
        <f>IF(ISNA(VLOOKUP(AA636,PRIZE_AWARD!$B:$F,5, FALSE))=TRUE, "", VLOOKUP(AA636,PRIZE_AWARD!$B:$F,5, FALSE))</f>
        <v/>
      </c>
      <c r="AC636" s="103"/>
      <c r="AD636" s="103"/>
      <c r="AE636" s="86" t="str">
        <f>IF(ISNA(VLOOKUP(AD636,RESEARCH!$B:$K,10, FALSE))=TRUE, "", VLOOKUP(AD636,RESEARCH!$B:$K,10, FALSE))</f>
        <v/>
      </c>
    </row>
    <row r="637" spans="2:31" ht="18">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c r="AA637" s="103"/>
      <c r="AB637" s="104" t="str">
        <f>IF(ISNA(VLOOKUP(AA637,PRIZE_AWARD!$B:$F,5, FALSE))=TRUE, "", VLOOKUP(AA637,PRIZE_AWARD!$B:$F,5, FALSE))</f>
        <v/>
      </c>
      <c r="AC637" s="103"/>
      <c r="AD637" s="103"/>
      <c r="AE637" s="86" t="str">
        <f>IF(ISNA(VLOOKUP(AD637,RESEARCH!$B:$K,10, FALSE))=TRUE, "", VLOOKUP(AD637,RESEARCH!$B:$K,10, FALSE))</f>
        <v/>
      </c>
    </row>
    <row r="638" spans="2:31" ht="18">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c r="AA638" s="103"/>
      <c r="AB638" s="104" t="str">
        <f>IF(ISNA(VLOOKUP(AA638,PRIZE_AWARD!$B:$F,5, FALSE))=TRUE, "", VLOOKUP(AA638,PRIZE_AWARD!$B:$F,5, FALSE))</f>
        <v/>
      </c>
      <c r="AC638" s="103"/>
      <c r="AD638" s="103"/>
      <c r="AE638" s="86" t="str">
        <f>IF(ISNA(VLOOKUP(AD638,RESEARCH!$B:$K,10, FALSE))=TRUE, "", VLOOKUP(AD638,RESEARCH!$B:$K,10, FALSE))</f>
        <v/>
      </c>
    </row>
    <row r="639" spans="2:31" ht="18">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c r="AA639" s="103"/>
      <c r="AB639" s="104" t="str">
        <f>IF(ISNA(VLOOKUP(AA639,PRIZE_AWARD!$B:$F,5, FALSE))=TRUE, "", VLOOKUP(AA639,PRIZE_AWARD!$B:$F,5, FALSE))</f>
        <v/>
      </c>
      <c r="AC639" s="103"/>
      <c r="AD639" s="103"/>
      <c r="AE639" s="86" t="str">
        <f>IF(ISNA(VLOOKUP(AD639,RESEARCH!$B:$K,10, FALSE))=TRUE, "", VLOOKUP(AD639,RESEARCH!$B:$K,10, FALSE))</f>
        <v/>
      </c>
    </row>
    <row r="640" spans="2:31" ht="18">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c r="AA640" s="103"/>
      <c r="AB640" s="104" t="str">
        <f>IF(ISNA(VLOOKUP(AA640,PRIZE_AWARD!$B:$F,5, FALSE))=TRUE, "", VLOOKUP(AA640,PRIZE_AWARD!$B:$F,5, FALSE))</f>
        <v/>
      </c>
      <c r="AC640" s="103"/>
      <c r="AD640" s="103"/>
      <c r="AE640" s="86" t="str">
        <f>IF(ISNA(VLOOKUP(AD640,RESEARCH!$B:$K,10, FALSE))=TRUE, "", VLOOKUP(AD640,RESEARCH!$B:$K,10, FALSE))</f>
        <v/>
      </c>
    </row>
    <row r="641" spans="2:31" ht="18">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c r="AA641" s="103"/>
      <c r="AB641" s="104" t="str">
        <f>IF(ISNA(VLOOKUP(AA641,PRIZE_AWARD!$B:$F,5, FALSE))=TRUE, "", VLOOKUP(AA641,PRIZE_AWARD!$B:$F,5, FALSE))</f>
        <v/>
      </c>
      <c r="AC641" s="103"/>
      <c r="AD641" s="103"/>
      <c r="AE641" s="86" t="str">
        <f>IF(ISNA(VLOOKUP(AD641,RESEARCH!$B:$K,10, FALSE))=TRUE, "", VLOOKUP(AD641,RESEARCH!$B:$K,10, FALSE))</f>
        <v/>
      </c>
    </row>
    <row r="642" spans="2:31" ht="18">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c r="AA642" s="103"/>
      <c r="AB642" s="104" t="str">
        <f>IF(ISNA(VLOOKUP(AA642,PRIZE_AWARD!$B:$F,5, FALSE))=TRUE, "", VLOOKUP(AA642,PRIZE_AWARD!$B:$F,5, FALSE))</f>
        <v/>
      </c>
      <c r="AC642" s="103"/>
      <c r="AD642" s="103"/>
      <c r="AE642" s="86" t="str">
        <f>IF(ISNA(VLOOKUP(AD642,RESEARCH!$B:$K,10, FALSE))=TRUE, "", VLOOKUP(AD642,RESEARCH!$B:$K,10, FALSE))</f>
        <v/>
      </c>
    </row>
    <row r="643" spans="2:31" ht="18">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c r="AA643" s="103"/>
      <c r="AB643" s="104" t="str">
        <f>IF(ISNA(VLOOKUP(AA643,PRIZE_AWARD!$B:$F,5, FALSE))=TRUE, "", VLOOKUP(AA643,PRIZE_AWARD!$B:$F,5, FALSE))</f>
        <v/>
      </c>
      <c r="AC643" s="103"/>
      <c r="AD643" s="103"/>
      <c r="AE643" s="86" t="str">
        <f>IF(ISNA(VLOOKUP(AD643,RESEARCH!$B:$K,10, FALSE))=TRUE, "", VLOOKUP(AD643,RESEARCH!$B:$K,10, FALSE))</f>
        <v/>
      </c>
    </row>
    <row r="644" spans="2:31" ht="18">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c r="AA644" s="103"/>
      <c r="AB644" s="104" t="str">
        <f>IF(ISNA(VLOOKUP(AA644,PRIZE_AWARD!$B:$F,5, FALSE))=TRUE, "", VLOOKUP(AA644,PRIZE_AWARD!$B:$F,5, FALSE))</f>
        <v/>
      </c>
      <c r="AC644" s="103"/>
      <c r="AD644" s="103"/>
      <c r="AE644" s="86" t="str">
        <f>IF(ISNA(VLOOKUP(AD644,RESEARCH!$B:$K,10, FALSE))=TRUE, "", VLOOKUP(AD644,RESEARCH!$B:$K,10, FALSE))</f>
        <v/>
      </c>
    </row>
    <row r="645" spans="2:31" ht="18">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c r="AA645" s="103"/>
      <c r="AB645" s="104" t="str">
        <f>IF(ISNA(VLOOKUP(AA645,PRIZE_AWARD!$B:$F,5, FALSE))=TRUE, "", VLOOKUP(AA645,PRIZE_AWARD!$B:$F,5, FALSE))</f>
        <v/>
      </c>
      <c r="AC645" s="103"/>
      <c r="AD645" s="103"/>
      <c r="AE645" s="86" t="str">
        <f>IF(ISNA(VLOOKUP(AD645,RESEARCH!$B:$K,10, FALSE))=TRUE, "", VLOOKUP(AD645,RESEARCH!$B:$K,10, FALSE))</f>
        <v/>
      </c>
    </row>
    <row r="646" spans="2:31" ht="18">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c r="AA646" s="103"/>
      <c r="AB646" s="104" t="str">
        <f>IF(ISNA(VLOOKUP(AA646,PRIZE_AWARD!$B:$F,5, FALSE))=TRUE, "", VLOOKUP(AA646,PRIZE_AWARD!$B:$F,5, FALSE))</f>
        <v/>
      </c>
      <c r="AC646" s="103"/>
      <c r="AD646" s="103"/>
      <c r="AE646" s="86" t="str">
        <f>IF(ISNA(VLOOKUP(AD646,RESEARCH!$B:$K,10, FALSE))=TRUE, "", VLOOKUP(AD646,RESEARCH!$B:$K,10, FALSE))</f>
        <v/>
      </c>
    </row>
    <row r="647" spans="2:31" ht="18">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c r="AA647" s="103"/>
      <c r="AB647" s="104" t="str">
        <f>IF(ISNA(VLOOKUP(AA647,PRIZE_AWARD!$B:$F,5, FALSE))=TRUE, "", VLOOKUP(AA647,PRIZE_AWARD!$B:$F,5, FALSE))</f>
        <v/>
      </c>
      <c r="AC647" s="103"/>
      <c r="AD647" s="103"/>
      <c r="AE647" s="86" t="str">
        <f>IF(ISNA(VLOOKUP(AD647,RESEARCH!$B:$K,10, FALSE))=TRUE, "", VLOOKUP(AD647,RESEARCH!$B:$K,10, FALSE))</f>
        <v/>
      </c>
    </row>
    <row r="648" spans="2:31" ht="18">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c r="AA648" s="103"/>
      <c r="AB648" s="104" t="str">
        <f>IF(ISNA(VLOOKUP(AA648,PRIZE_AWARD!$B:$F,5, FALSE))=TRUE, "", VLOOKUP(AA648,PRIZE_AWARD!$B:$F,5, FALSE))</f>
        <v/>
      </c>
      <c r="AC648" s="103"/>
      <c r="AD648" s="103"/>
      <c r="AE648" s="86" t="str">
        <f>IF(ISNA(VLOOKUP(AD648,RESEARCH!$B:$K,10, FALSE))=TRUE, "", VLOOKUP(AD648,RESEARCH!$B:$K,10, FALSE))</f>
        <v/>
      </c>
    </row>
    <row r="649" spans="2:31" ht="18">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c r="AA649" s="103"/>
      <c r="AB649" s="104" t="str">
        <f>IF(ISNA(VLOOKUP(AA649,PRIZE_AWARD!$B:$F,5, FALSE))=TRUE, "", VLOOKUP(AA649,PRIZE_AWARD!$B:$F,5, FALSE))</f>
        <v/>
      </c>
      <c r="AC649" s="103"/>
      <c r="AD649" s="103"/>
      <c r="AE649" s="86" t="str">
        <f>IF(ISNA(VLOOKUP(AD649,RESEARCH!$B:$K,10, FALSE))=TRUE, "", VLOOKUP(AD649,RESEARCH!$B:$K,10, FALSE))</f>
        <v/>
      </c>
    </row>
    <row r="650" spans="2:31" ht="18">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c r="AA650" s="103"/>
      <c r="AB650" s="104" t="str">
        <f>IF(ISNA(VLOOKUP(AA650,PRIZE_AWARD!$B:$F,5, FALSE))=TRUE, "", VLOOKUP(AA650,PRIZE_AWARD!$B:$F,5, FALSE))</f>
        <v/>
      </c>
      <c r="AC650" s="103"/>
      <c r="AD650" s="103"/>
      <c r="AE650" s="86" t="str">
        <f>IF(ISNA(VLOOKUP(AD650,RESEARCH!$B:$K,10, FALSE))=TRUE, "", VLOOKUP(AD650,RESEARCH!$B:$K,10, FALSE))</f>
        <v/>
      </c>
    </row>
    <row r="651" spans="2:31" ht="18">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c r="AA651" s="103"/>
      <c r="AB651" s="104" t="str">
        <f>IF(ISNA(VLOOKUP(AA651,PRIZE_AWARD!$B:$F,5, FALSE))=TRUE, "", VLOOKUP(AA651,PRIZE_AWARD!$B:$F,5, FALSE))</f>
        <v/>
      </c>
      <c r="AC651" s="103"/>
      <c r="AD651" s="103"/>
      <c r="AE651" s="86" t="str">
        <f>IF(ISNA(VLOOKUP(AD651,RESEARCH!$B:$K,10, FALSE))=TRUE, "", VLOOKUP(AD651,RESEARCH!$B:$K,10, FALSE))</f>
        <v/>
      </c>
    </row>
    <row r="652" spans="2:31" ht="18">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c r="AA652" s="103"/>
      <c r="AB652" s="104" t="str">
        <f>IF(ISNA(VLOOKUP(AA652,PRIZE_AWARD!$B:$F,5, FALSE))=TRUE, "", VLOOKUP(AA652,PRIZE_AWARD!$B:$F,5, FALSE))</f>
        <v/>
      </c>
      <c r="AC652" s="103"/>
      <c r="AD652" s="103"/>
      <c r="AE652" s="86" t="str">
        <f>IF(ISNA(VLOOKUP(AD652,RESEARCH!$B:$K,10, FALSE))=TRUE, "", VLOOKUP(AD652,RESEARCH!$B:$K,10, FALSE))</f>
        <v/>
      </c>
    </row>
    <row r="653" spans="2:31" ht="18">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c r="AA653" s="103"/>
      <c r="AB653" s="104" t="str">
        <f>IF(ISNA(VLOOKUP(AA653,PRIZE_AWARD!$B:$F,5, FALSE))=TRUE, "", VLOOKUP(AA653,PRIZE_AWARD!$B:$F,5, FALSE))</f>
        <v/>
      </c>
      <c r="AC653" s="103"/>
      <c r="AD653" s="103"/>
      <c r="AE653" s="86" t="str">
        <f>IF(ISNA(VLOOKUP(AD653,RESEARCH!$B:$K,10, FALSE))=TRUE, "", VLOOKUP(AD653,RESEARCH!$B:$K,10, FALSE))</f>
        <v/>
      </c>
    </row>
    <row r="654" spans="2:31" ht="18">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c r="AA654" s="103"/>
      <c r="AB654" s="104" t="str">
        <f>IF(ISNA(VLOOKUP(AA654,PRIZE_AWARD!$B:$F,5, FALSE))=TRUE, "", VLOOKUP(AA654,PRIZE_AWARD!$B:$F,5, FALSE))</f>
        <v/>
      </c>
      <c r="AC654" s="103"/>
      <c r="AD654" s="103"/>
      <c r="AE654" s="86" t="str">
        <f>IF(ISNA(VLOOKUP(AD654,RESEARCH!$B:$K,10, FALSE))=TRUE, "", VLOOKUP(AD654,RESEARCH!$B:$K,10, FALSE))</f>
        <v/>
      </c>
    </row>
    <row r="655" spans="2:31" ht="18">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c r="AA655" s="103"/>
      <c r="AB655" s="104" t="str">
        <f>IF(ISNA(VLOOKUP(AA655,PRIZE_AWARD!$B:$F,5, FALSE))=TRUE, "", VLOOKUP(AA655,PRIZE_AWARD!$B:$F,5, FALSE))</f>
        <v/>
      </c>
      <c r="AC655" s="103"/>
      <c r="AD655" s="103"/>
      <c r="AE655" s="86" t="str">
        <f>IF(ISNA(VLOOKUP(AD655,RESEARCH!$B:$K,10, FALSE))=TRUE, "", VLOOKUP(AD655,RESEARCH!$B:$K,10, FALSE))</f>
        <v/>
      </c>
    </row>
    <row r="656" spans="2:31" ht="18">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c r="AA656" s="103"/>
      <c r="AB656" s="104" t="str">
        <f>IF(ISNA(VLOOKUP(AA656,PRIZE_AWARD!$B:$F,5, FALSE))=TRUE, "", VLOOKUP(AA656,PRIZE_AWARD!$B:$F,5, FALSE))</f>
        <v/>
      </c>
      <c r="AC656" s="103"/>
      <c r="AD656" s="103"/>
      <c r="AE656" s="86" t="str">
        <f>IF(ISNA(VLOOKUP(AD656,RESEARCH!$B:$K,10, FALSE))=TRUE, "", VLOOKUP(AD656,RESEARCH!$B:$K,10, FALSE))</f>
        <v/>
      </c>
    </row>
    <row r="657" spans="2:31" ht="18">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c r="AA657" s="103"/>
      <c r="AB657" s="104" t="str">
        <f>IF(ISNA(VLOOKUP(AA657,PRIZE_AWARD!$B:$F,5, FALSE))=TRUE, "", VLOOKUP(AA657,PRIZE_AWARD!$B:$F,5, FALSE))</f>
        <v/>
      </c>
      <c r="AC657" s="103"/>
      <c r="AD657" s="103"/>
      <c r="AE657" s="86" t="str">
        <f>IF(ISNA(VLOOKUP(AD657,RESEARCH!$B:$K,10, FALSE))=TRUE, "", VLOOKUP(AD657,RESEARCH!$B:$K,10, FALSE))</f>
        <v/>
      </c>
    </row>
    <row r="658" spans="2:31" ht="18">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c r="AA658" s="103"/>
      <c r="AB658" s="104" t="str">
        <f>IF(ISNA(VLOOKUP(AA658,PRIZE_AWARD!$B:$F,5, FALSE))=TRUE, "", VLOOKUP(AA658,PRIZE_AWARD!$B:$F,5, FALSE))</f>
        <v/>
      </c>
      <c r="AC658" s="103"/>
      <c r="AD658" s="103"/>
      <c r="AE658" s="86" t="str">
        <f>IF(ISNA(VLOOKUP(AD658,RESEARCH!$B:$K,10, FALSE))=TRUE, "", VLOOKUP(AD658,RESEARCH!$B:$K,10, FALSE))</f>
        <v/>
      </c>
    </row>
    <row r="659" spans="2:31" ht="18">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c r="AA659" s="103"/>
      <c r="AB659" s="104" t="str">
        <f>IF(ISNA(VLOOKUP(AA659,PRIZE_AWARD!$B:$F,5, FALSE))=TRUE, "", VLOOKUP(AA659,PRIZE_AWARD!$B:$F,5, FALSE))</f>
        <v/>
      </c>
      <c r="AC659" s="103"/>
      <c r="AD659" s="103"/>
      <c r="AE659" s="86" t="str">
        <f>IF(ISNA(VLOOKUP(AD659,RESEARCH!$B:$K,10, FALSE))=TRUE, "", VLOOKUP(AD659,RESEARCH!$B:$K,10, FALSE))</f>
        <v/>
      </c>
    </row>
    <row r="660" spans="2:31" ht="18">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c r="AA660" s="103"/>
      <c r="AB660" s="104" t="str">
        <f>IF(ISNA(VLOOKUP(AA660,PRIZE_AWARD!$B:$F,5, FALSE))=TRUE, "", VLOOKUP(AA660,PRIZE_AWARD!$B:$F,5, FALSE))</f>
        <v/>
      </c>
      <c r="AC660" s="103"/>
      <c r="AD660" s="103"/>
      <c r="AE660" s="86" t="str">
        <f>IF(ISNA(VLOOKUP(AD660,RESEARCH!$B:$K,10, FALSE))=TRUE, "", VLOOKUP(AD660,RESEARCH!$B:$K,10, FALSE))</f>
        <v/>
      </c>
    </row>
    <row r="661" spans="2:31" ht="18">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c r="AA661" s="103"/>
      <c r="AB661" s="104" t="str">
        <f>IF(ISNA(VLOOKUP(AA661,PRIZE_AWARD!$B:$F,5, FALSE))=TRUE, "", VLOOKUP(AA661,PRIZE_AWARD!$B:$F,5, FALSE))</f>
        <v/>
      </c>
      <c r="AC661" s="103"/>
      <c r="AD661" s="103"/>
      <c r="AE661" s="86" t="str">
        <f>IF(ISNA(VLOOKUP(AD661,RESEARCH!$B:$K,10, FALSE))=TRUE, "", VLOOKUP(AD661,RESEARCH!$B:$K,10, FALSE))</f>
        <v/>
      </c>
    </row>
    <row r="662" spans="2:31" ht="18">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c r="AA662" s="103"/>
      <c r="AB662" s="104" t="str">
        <f>IF(ISNA(VLOOKUP(AA662,PRIZE_AWARD!$B:$F,5, FALSE))=TRUE, "", VLOOKUP(AA662,PRIZE_AWARD!$B:$F,5, FALSE))</f>
        <v/>
      </c>
      <c r="AC662" s="103"/>
      <c r="AD662" s="103"/>
      <c r="AE662" s="86" t="str">
        <f>IF(ISNA(VLOOKUP(AD662,RESEARCH!$B:$K,10, FALSE))=TRUE, "", VLOOKUP(AD662,RESEARCH!$B:$K,10, FALSE))</f>
        <v/>
      </c>
    </row>
    <row r="663" spans="2:31" ht="18">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c r="AA663" s="103"/>
      <c r="AB663" s="104" t="str">
        <f>IF(ISNA(VLOOKUP(AA663,PRIZE_AWARD!$B:$F,5, FALSE))=TRUE, "", VLOOKUP(AA663,PRIZE_AWARD!$B:$F,5, FALSE))</f>
        <v/>
      </c>
      <c r="AC663" s="103"/>
      <c r="AD663" s="103"/>
      <c r="AE663" s="86" t="str">
        <f>IF(ISNA(VLOOKUP(AD663,RESEARCH!$B:$K,10, FALSE))=TRUE, "", VLOOKUP(AD663,RESEARCH!$B:$K,10, FALSE))</f>
        <v/>
      </c>
    </row>
    <row r="664" spans="2:31" ht="18">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c r="AA664" s="103"/>
      <c r="AB664" s="104" t="str">
        <f>IF(ISNA(VLOOKUP(AA664,PRIZE_AWARD!$B:$F,5, FALSE))=TRUE, "", VLOOKUP(AA664,PRIZE_AWARD!$B:$F,5, FALSE))</f>
        <v/>
      </c>
      <c r="AC664" s="103"/>
      <c r="AD664" s="103"/>
      <c r="AE664" s="86" t="str">
        <f>IF(ISNA(VLOOKUP(AD664,RESEARCH!$B:$K,10, FALSE))=TRUE, "", VLOOKUP(AD664,RESEARCH!$B:$K,10, FALSE))</f>
        <v/>
      </c>
    </row>
    <row r="665" spans="2:31" ht="18">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c r="AA665" s="103"/>
      <c r="AB665" s="104" t="str">
        <f>IF(ISNA(VLOOKUP(AA665,PRIZE_AWARD!$B:$F,5, FALSE))=TRUE, "", VLOOKUP(AA665,PRIZE_AWARD!$B:$F,5, FALSE))</f>
        <v/>
      </c>
      <c r="AC665" s="103"/>
      <c r="AD665" s="103"/>
      <c r="AE665" s="86" t="str">
        <f>IF(ISNA(VLOOKUP(AD665,RESEARCH!$B:$K,10, FALSE))=TRUE, "", VLOOKUP(AD665,RESEARCH!$B:$K,10, FALSE))</f>
        <v/>
      </c>
    </row>
    <row r="666" spans="2:31" ht="18">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c r="AA666" s="103"/>
      <c r="AB666" s="104" t="str">
        <f>IF(ISNA(VLOOKUP(AA666,PRIZE_AWARD!$B:$F,5, FALSE))=TRUE, "", VLOOKUP(AA666,PRIZE_AWARD!$B:$F,5, FALSE))</f>
        <v/>
      </c>
      <c r="AC666" s="103"/>
      <c r="AD666" s="103"/>
      <c r="AE666" s="86" t="str">
        <f>IF(ISNA(VLOOKUP(AD666,RESEARCH!$B:$K,10, FALSE))=TRUE, "", VLOOKUP(AD666,RESEARCH!$B:$K,10, FALSE))</f>
        <v/>
      </c>
    </row>
    <row r="667" spans="2:31" ht="18">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c r="AA667" s="103"/>
      <c r="AB667" s="104" t="str">
        <f>IF(ISNA(VLOOKUP(AA667,PRIZE_AWARD!$B:$F,5, FALSE))=TRUE, "", VLOOKUP(AA667,PRIZE_AWARD!$B:$F,5, FALSE))</f>
        <v/>
      </c>
      <c r="AC667" s="103"/>
      <c r="AD667" s="103"/>
      <c r="AE667" s="86" t="str">
        <f>IF(ISNA(VLOOKUP(AD667,RESEARCH!$B:$K,10, FALSE))=TRUE, "", VLOOKUP(AD667,RESEARCH!$B:$K,10, FALSE))</f>
        <v/>
      </c>
    </row>
    <row r="668" spans="2:31" ht="18">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c r="AA668" s="103"/>
      <c r="AB668" s="104" t="str">
        <f>IF(ISNA(VLOOKUP(AA668,PRIZE_AWARD!$B:$F,5, FALSE))=TRUE, "", VLOOKUP(AA668,PRIZE_AWARD!$B:$F,5, FALSE))</f>
        <v/>
      </c>
      <c r="AC668" s="103"/>
      <c r="AD668" s="103"/>
      <c r="AE668" s="86" t="str">
        <f>IF(ISNA(VLOOKUP(AD668,RESEARCH!$B:$K,10, FALSE))=TRUE, "", VLOOKUP(AD668,RESEARCH!$B:$K,10, FALSE))</f>
        <v/>
      </c>
    </row>
    <row r="669" spans="2:31" ht="18">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c r="AA669" s="103"/>
      <c r="AB669" s="104" t="str">
        <f>IF(ISNA(VLOOKUP(AA669,PRIZE_AWARD!$B:$F,5, FALSE))=TRUE, "", VLOOKUP(AA669,PRIZE_AWARD!$B:$F,5, FALSE))</f>
        <v/>
      </c>
      <c r="AC669" s="103"/>
      <c r="AD669" s="103"/>
      <c r="AE669" s="86" t="str">
        <f>IF(ISNA(VLOOKUP(AD669,RESEARCH!$B:$K,10, FALSE))=TRUE, "", VLOOKUP(AD669,RESEARCH!$B:$K,10, FALSE))</f>
        <v/>
      </c>
    </row>
    <row r="670" spans="2:31" ht="18">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c r="AA670" s="103"/>
      <c r="AB670" s="104" t="str">
        <f>IF(ISNA(VLOOKUP(AA670,PRIZE_AWARD!$B:$F,5, FALSE))=TRUE, "", VLOOKUP(AA670,PRIZE_AWARD!$B:$F,5, FALSE))</f>
        <v/>
      </c>
      <c r="AC670" s="103"/>
      <c r="AD670" s="103"/>
      <c r="AE670" s="86" t="str">
        <f>IF(ISNA(VLOOKUP(AD670,RESEARCH!$B:$K,10, FALSE))=TRUE, "", VLOOKUP(AD670,RESEARCH!$B:$K,10, FALSE))</f>
        <v/>
      </c>
    </row>
    <row r="671" spans="2:31" ht="18">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c r="AA671" s="103"/>
      <c r="AB671" s="104" t="str">
        <f>IF(ISNA(VLOOKUP(AA671,PRIZE_AWARD!$B:$F,5, FALSE))=TRUE, "", VLOOKUP(AA671,PRIZE_AWARD!$B:$F,5, FALSE))</f>
        <v/>
      </c>
      <c r="AC671" s="103"/>
      <c r="AD671" s="103"/>
      <c r="AE671" s="86" t="str">
        <f>IF(ISNA(VLOOKUP(AD671,RESEARCH!$B:$K,10, FALSE))=TRUE, "", VLOOKUP(AD671,RESEARCH!$B:$K,10, FALSE))</f>
        <v/>
      </c>
    </row>
    <row r="672" spans="2:31" ht="18">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c r="AA672" s="103"/>
      <c r="AB672" s="104" t="str">
        <f>IF(ISNA(VLOOKUP(AA672,PRIZE_AWARD!$B:$F,5, FALSE))=TRUE, "", VLOOKUP(AA672,PRIZE_AWARD!$B:$F,5, FALSE))</f>
        <v/>
      </c>
      <c r="AC672" s="103"/>
      <c r="AD672" s="103"/>
      <c r="AE672" s="86" t="str">
        <f>IF(ISNA(VLOOKUP(AD672,RESEARCH!$B:$K,10, FALSE))=TRUE, "", VLOOKUP(AD672,RESEARCH!$B:$K,10, FALSE))</f>
        <v/>
      </c>
    </row>
    <row r="673" spans="2:31" ht="18">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c r="AA673" s="103"/>
      <c r="AB673" s="104" t="str">
        <f>IF(ISNA(VLOOKUP(AA673,PRIZE_AWARD!$B:$F,5, FALSE))=TRUE, "", VLOOKUP(AA673,PRIZE_AWARD!$B:$F,5, FALSE))</f>
        <v/>
      </c>
      <c r="AC673" s="103"/>
      <c r="AD673" s="103"/>
      <c r="AE673" s="86" t="str">
        <f>IF(ISNA(VLOOKUP(AD673,RESEARCH!$B:$K,10, FALSE))=TRUE, "", VLOOKUP(AD673,RESEARCH!$B:$K,10, FALSE))</f>
        <v/>
      </c>
    </row>
    <row r="674" spans="2:31" ht="18">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c r="AA674" s="103"/>
      <c r="AB674" s="104" t="str">
        <f>IF(ISNA(VLOOKUP(AA674,PRIZE_AWARD!$B:$F,5, FALSE))=TRUE, "", VLOOKUP(AA674,PRIZE_AWARD!$B:$F,5, FALSE))</f>
        <v/>
      </c>
      <c r="AC674" s="103"/>
      <c r="AD674" s="103"/>
      <c r="AE674" s="86" t="str">
        <f>IF(ISNA(VLOOKUP(AD674,RESEARCH!$B:$K,10, FALSE))=TRUE, "", VLOOKUP(AD674,RESEARCH!$B:$K,10, FALSE))</f>
        <v/>
      </c>
    </row>
    <row r="675" spans="2:31" ht="18">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c r="AA675" s="103"/>
      <c r="AB675" s="104" t="str">
        <f>IF(ISNA(VLOOKUP(AA675,PRIZE_AWARD!$B:$F,5, FALSE))=TRUE, "", VLOOKUP(AA675,PRIZE_AWARD!$B:$F,5, FALSE))</f>
        <v/>
      </c>
      <c r="AC675" s="103"/>
      <c r="AD675" s="103"/>
      <c r="AE675" s="86" t="str">
        <f>IF(ISNA(VLOOKUP(AD675,RESEARCH!$B:$K,10, FALSE))=TRUE, "", VLOOKUP(AD675,RESEARCH!$B:$K,10, FALSE))</f>
        <v/>
      </c>
    </row>
    <row r="676" spans="2:31" ht="18">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c r="AA676" s="103"/>
      <c r="AB676" s="104" t="str">
        <f>IF(ISNA(VLOOKUP(AA676,PRIZE_AWARD!$B:$F,5, FALSE))=TRUE, "", VLOOKUP(AA676,PRIZE_AWARD!$B:$F,5, FALSE))</f>
        <v/>
      </c>
      <c r="AC676" s="103"/>
      <c r="AD676" s="103"/>
      <c r="AE676" s="86" t="str">
        <f>IF(ISNA(VLOOKUP(AD676,RESEARCH!$B:$K,10, FALSE))=TRUE, "", VLOOKUP(AD676,RESEARCH!$B:$K,10, FALSE))</f>
        <v/>
      </c>
    </row>
    <row r="677" spans="2:31" ht="18">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c r="AA677" s="103"/>
      <c r="AB677" s="104" t="str">
        <f>IF(ISNA(VLOOKUP(AA677,PRIZE_AWARD!$B:$F,5, FALSE))=TRUE, "", VLOOKUP(AA677,PRIZE_AWARD!$B:$F,5, FALSE))</f>
        <v/>
      </c>
      <c r="AC677" s="103"/>
      <c r="AD677" s="103"/>
      <c r="AE677" s="86" t="str">
        <f>IF(ISNA(VLOOKUP(AD677,RESEARCH!$B:$K,10, FALSE))=TRUE, "", VLOOKUP(AD677,RESEARCH!$B:$K,10, FALSE))</f>
        <v/>
      </c>
    </row>
    <row r="678" spans="2:31" ht="18">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c r="AA678" s="103"/>
      <c r="AB678" s="104" t="str">
        <f>IF(ISNA(VLOOKUP(AA678,PRIZE_AWARD!$B:$F,5, FALSE))=TRUE, "", VLOOKUP(AA678,PRIZE_AWARD!$B:$F,5, FALSE))</f>
        <v/>
      </c>
      <c r="AC678" s="103"/>
      <c r="AD678" s="103"/>
      <c r="AE678" s="86" t="str">
        <f>IF(ISNA(VLOOKUP(AD678,RESEARCH!$B:$K,10, FALSE))=TRUE, "", VLOOKUP(AD678,RESEARCH!$B:$K,10, FALSE))</f>
        <v/>
      </c>
    </row>
    <row r="679" spans="2:31" ht="18">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c r="AA679" s="103"/>
      <c r="AB679" s="104" t="str">
        <f>IF(ISNA(VLOOKUP(AA679,PRIZE_AWARD!$B:$F,5, FALSE))=TRUE, "", VLOOKUP(AA679,PRIZE_AWARD!$B:$F,5, FALSE))</f>
        <v/>
      </c>
      <c r="AC679" s="103"/>
      <c r="AD679" s="103"/>
      <c r="AE679" s="86" t="str">
        <f>IF(ISNA(VLOOKUP(AD679,RESEARCH!$B:$K,10, FALSE))=TRUE, "", VLOOKUP(AD679,RESEARCH!$B:$K,10, FALSE))</f>
        <v/>
      </c>
    </row>
    <row r="680" spans="2:31" ht="18">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c r="AA680" s="103"/>
      <c r="AB680" s="104" t="str">
        <f>IF(ISNA(VLOOKUP(AA680,PRIZE_AWARD!$B:$F,5, FALSE))=TRUE, "", VLOOKUP(AA680,PRIZE_AWARD!$B:$F,5, FALSE))</f>
        <v/>
      </c>
      <c r="AC680" s="103"/>
      <c r="AD680" s="103"/>
      <c r="AE680" s="86" t="str">
        <f>IF(ISNA(VLOOKUP(AD680,RESEARCH!$B:$K,10, FALSE))=TRUE, "", VLOOKUP(AD680,RESEARCH!$B:$K,10, FALSE))</f>
        <v/>
      </c>
    </row>
    <row r="681" spans="2:31" ht="18">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c r="AA681" s="103"/>
      <c r="AB681" s="104" t="str">
        <f>IF(ISNA(VLOOKUP(AA681,PRIZE_AWARD!$B:$F,5, FALSE))=TRUE, "", VLOOKUP(AA681,PRIZE_AWARD!$B:$F,5, FALSE))</f>
        <v/>
      </c>
      <c r="AC681" s="103"/>
      <c r="AD681" s="103"/>
      <c r="AE681" s="86" t="str">
        <f>IF(ISNA(VLOOKUP(AD681,RESEARCH!$B:$K,10, FALSE))=TRUE, "", VLOOKUP(AD681,RESEARCH!$B:$K,10, FALSE))</f>
        <v/>
      </c>
    </row>
    <row r="682" spans="2:31" ht="18">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c r="AA682" s="103"/>
      <c r="AB682" s="104" t="str">
        <f>IF(ISNA(VLOOKUP(AA682,PRIZE_AWARD!$B:$F,5, FALSE))=TRUE, "", VLOOKUP(AA682,PRIZE_AWARD!$B:$F,5, FALSE))</f>
        <v/>
      </c>
      <c r="AC682" s="103"/>
      <c r="AD682" s="103"/>
      <c r="AE682" s="86" t="str">
        <f>IF(ISNA(VLOOKUP(AD682,RESEARCH!$B:$K,10, FALSE))=TRUE, "", VLOOKUP(AD682,RESEARCH!$B:$K,10, FALSE))</f>
        <v/>
      </c>
    </row>
    <row r="683" spans="2:31" ht="18">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c r="AA683" s="103"/>
      <c r="AB683" s="104" t="str">
        <f>IF(ISNA(VLOOKUP(AA683,PRIZE_AWARD!$B:$F,5, FALSE))=TRUE, "", VLOOKUP(AA683,PRIZE_AWARD!$B:$F,5, FALSE))</f>
        <v/>
      </c>
      <c r="AC683" s="103"/>
      <c r="AD683" s="103"/>
      <c r="AE683" s="86" t="str">
        <f>IF(ISNA(VLOOKUP(AD683,RESEARCH!$B:$K,10, FALSE))=TRUE, "", VLOOKUP(AD683,RESEARCH!$B:$K,10, FALSE))</f>
        <v/>
      </c>
    </row>
    <row r="684" spans="2:31" ht="18">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c r="AA684" s="103"/>
      <c r="AB684" s="104" t="str">
        <f>IF(ISNA(VLOOKUP(AA684,PRIZE_AWARD!$B:$F,5, FALSE))=TRUE, "", VLOOKUP(AA684,PRIZE_AWARD!$B:$F,5, FALSE))</f>
        <v/>
      </c>
      <c r="AC684" s="103"/>
      <c r="AD684" s="103"/>
      <c r="AE684" s="86" t="str">
        <f>IF(ISNA(VLOOKUP(AD684,RESEARCH!$B:$K,10, FALSE))=TRUE, "", VLOOKUP(AD684,RESEARCH!$B:$K,10, FALSE))</f>
        <v/>
      </c>
    </row>
    <row r="685" spans="2:31" ht="18">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c r="AA685" s="103"/>
      <c r="AB685" s="104" t="str">
        <f>IF(ISNA(VLOOKUP(AA685,PRIZE_AWARD!$B:$F,5, FALSE))=TRUE, "", VLOOKUP(AA685,PRIZE_AWARD!$B:$F,5, FALSE))</f>
        <v/>
      </c>
      <c r="AC685" s="103"/>
      <c r="AD685" s="103"/>
      <c r="AE685" s="86" t="str">
        <f>IF(ISNA(VLOOKUP(AD685,RESEARCH!$B:$K,10, FALSE))=TRUE, "", VLOOKUP(AD685,RESEARCH!$B:$K,10, FALSE))</f>
        <v/>
      </c>
    </row>
    <row r="686" spans="2:31" ht="18">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c r="AA686" s="103"/>
      <c r="AB686" s="104" t="str">
        <f>IF(ISNA(VLOOKUP(AA686,PRIZE_AWARD!$B:$F,5, FALSE))=TRUE, "", VLOOKUP(AA686,PRIZE_AWARD!$B:$F,5, FALSE))</f>
        <v/>
      </c>
      <c r="AC686" s="103"/>
      <c r="AD686" s="103"/>
      <c r="AE686" s="86" t="str">
        <f>IF(ISNA(VLOOKUP(AD686,RESEARCH!$B:$K,10, FALSE))=TRUE, "", VLOOKUP(AD686,RESEARCH!$B:$K,10, FALSE))</f>
        <v/>
      </c>
    </row>
    <row r="687" spans="2:31" ht="18">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c r="AA687" s="103"/>
      <c r="AB687" s="104" t="str">
        <f>IF(ISNA(VLOOKUP(AA687,PRIZE_AWARD!$B:$F,5, FALSE))=TRUE, "", VLOOKUP(AA687,PRIZE_AWARD!$B:$F,5, FALSE))</f>
        <v/>
      </c>
      <c r="AC687" s="103"/>
      <c r="AD687" s="103"/>
      <c r="AE687" s="86" t="str">
        <f>IF(ISNA(VLOOKUP(AD687,RESEARCH!$B:$K,10, FALSE))=TRUE, "", VLOOKUP(AD687,RESEARCH!$B:$K,10, FALSE))</f>
        <v/>
      </c>
    </row>
    <row r="688" spans="2:31" ht="18">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c r="AA688" s="103"/>
      <c r="AB688" s="104" t="str">
        <f>IF(ISNA(VLOOKUP(AA688,PRIZE_AWARD!$B:$F,5, FALSE))=TRUE, "", VLOOKUP(AA688,PRIZE_AWARD!$B:$F,5, FALSE))</f>
        <v/>
      </c>
      <c r="AC688" s="103"/>
      <c r="AD688" s="103"/>
      <c r="AE688" s="86" t="str">
        <f>IF(ISNA(VLOOKUP(AD688,RESEARCH!$B:$K,10, FALSE))=TRUE, "", VLOOKUP(AD688,RESEARCH!$B:$K,10, FALSE))</f>
        <v/>
      </c>
    </row>
    <row r="689" spans="2:31" ht="18">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c r="AA689" s="103"/>
      <c r="AB689" s="104" t="str">
        <f>IF(ISNA(VLOOKUP(AA689,PRIZE_AWARD!$B:$F,5, FALSE))=TRUE, "", VLOOKUP(AA689,PRIZE_AWARD!$B:$F,5, FALSE))</f>
        <v/>
      </c>
      <c r="AC689" s="103"/>
      <c r="AD689" s="103"/>
      <c r="AE689" s="86" t="str">
        <f>IF(ISNA(VLOOKUP(AD689,RESEARCH!$B:$K,10, FALSE))=TRUE, "", VLOOKUP(AD689,RESEARCH!$B:$K,10, FALSE))</f>
        <v/>
      </c>
    </row>
    <row r="690" spans="2:31" ht="18">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c r="AA690" s="103"/>
      <c r="AB690" s="104" t="str">
        <f>IF(ISNA(VLOOKUP(AA690,PRIZE_AWARD!$B:$F,5, FALSE))=TRUE, "", VLOOKUP(AA690,PRIZE_AWARD!$B:$F,5, FALSE))</f>
        <v/>
      </c>
      <c r="AC690" s="103"/>
      <c r="AD690" s="103"/>
      <c r="AE690" s="86" t="str">
        <f>IF(ISNA(VLOOKUP(AD690,RESEARCH!$B:$K,10, FALSE))=TRUE, "", VLOOKUP(AD690,RESEARCH!$B:$K,10, FALSE))</f>
        <v/>
      </c>
    </row>
    <row r="691" spans="2:31" ht="18">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c r="AA691" s="103"/>
      <c r="AB691" s="104" t="str">
        <f>IF(ISNA(VLOOKUP(AA691,PRIZE_AWARD!$B:$F,5, FALSE))=TRUE, "", VLOOKUP(AA691,PRIZE_AWARD!$B:$F,5, FALSE))</f>
        <v/>
      </c>
      <c r="AC691" s="103"/>
      <c r="AD691" s="103"/>
      <c r="AE691" s="86" t="str">
        <f>IF(ISNA(VLOOKUP(AD691,RESEARCH!$B:$K,10, FALSE))=TRUE, "", VLOOKUP(AD691,RESEARCH!$B:$K,10, FALSE))</f>
        <v/>
      </c>
    </row>
    <row r="692" spans="2:31" ht="18">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c r="AA692" s="103"/>
      <c r="AB692" s="104" t="str">
        <f>IF(ISNA(VLOOKUP(AA692,PRIZE_AWARD!$B:$F,5, FALSE))=TRUE, "", VLOOKUP(AA692,PRIZE_AWARD!$B:$F,5, FALSE))</f>
        <v/>
      </c>
      <c r="AC692" s="103"/>
      <c r="AD692" s="103"/>
      <c r="AE692" s="86" t="str">
        <f>IF(ISNA(VLOOKUP(AD692,RESEARCH!$B:$K,10, FALSE))=TRUE, "", VLOOKUP(AD692,RESEARCH!$B:$K,10, FALSE))</f>
        <v/>
      </c>
    </row>
    <row r="693" spans="2:31" ht="18">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c r="AA693" s="103"/>
      <c r="AB693" s="104" t="str">
        <f>IF(ISNA(VLOOKUP(AA693,PRIZE_AWARD!$B:$F,5, FALSE))=TRUE, "", VLOOKUP(AA693,PRIZE_AWARD!$B:$F,5, FALSE))</f>
        <v/>
      </c>
      <c r="AC693" s="103"/>
      <c r="AD693" s="103"/>
      <c r="AE693" s="86" t="str">
        <f>IF(ISNA(VLOOKUP(AD693,RESEARCH!$B:$K,10, FALSE))=TRUE, "", VLOOKUP(AD693,RESEARCH!$B:$K,10, FALSE))</f>
        <v/>
      </c>
    </row>
    <row r="694" spans="2:31" ht="18">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c r="AA694" s="103"/>
      <c r="AB694" s="104" t="str">
        <f>IF(ISNA(VLOOKUP(AA694,PRIZE_AWARD!$B:$F,5, FALSE))=TRUE, "", VLOOKUP(AA694,PRIZE_AWARD!$B:$F,5, FALSE))</f>
        <v/>
      </c>
      <c r="AC694" s="103"/>
      <c r="AD694" s="103"/>
      <c r="AE694" s="86" t="str">
        <f>IF(ISNA(VLOOKUP(AD694,RESEARCH!$B:$K,10, FALSE))=TRUE, "", VLOOKUP(AD694,RESEARCH!$B:$K,10, FALSE))</f>
        <v/>
      </c>
    </row>
    <row r="695" spans="2:31" ht="18">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c r="AA695" s="103"/>
      <c r="AB695" s="104" t="str">
        <f>IF(ISNA(VLOOKUP(AA695,PRIZE_AWARD!$B:$F,5, FALSE))=TRUE, "", VLOOKUP(AA695,PRIZE_AWARD!$B:$F,5, FALSE))</f>
        <v/>
      </c>
      <c r="AC695" s="103"/>
      <c r="AD695" s="103"/>
      <c r="AE695" s="86" t="str">
        <f>IF(ISNA(VLOOKUP(AD695,RESEARCH!$B:$K,10, FALSE))=TRUE, "", VLOOKUP(AD695,RESEARCH!$B:$K,10, FALSE))</f>
        <v/>
      </c>
    </row>
    <row r="696" spans="2:31" ht="18">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c r="AA696" s="103"/>
      <c r="AB696" s="104" t="str">
        <f>IF(ISNA(VLOOKUP(AA696,PRIZE_AWARD!$B:$F,5, FALSE))=TRUE, "", VLOOKUP(AA696,PRIZE_AWARD!$B:$F,5, FALSE))</f>
        <v/>
      </c>
      <c r="AC696" s="103"/>
      <c r="AD696" s="103"/>
      <c r="AE696" s="86" t="str">
        <f>IF(ISNA(VLOOKUP(AD696,RESEARCH!$B:$K,10, FALSE))=TRUE, "", VLOOKUP(AD696,RESEARCH!$B:$K,10, FALSE))</f>
        <v/>
      </c>
    </row>
    <row r="697" spans="2:31" ht="18">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c r="AA697" s="103"/>
      <c r="AB697" s="104" t="str">
        <f>IF(ISNA(VLOOKUP(AA697,PRIZE_AWARD!$B:$F,5, FALSE))=TRUE, "", VLOOKUP(AA697,PRIZE_AWARD!$B:$F,5, FALSE))</f>
        <v/>
      </c>
      <c r="AC697" s="103"/>
      <c r="AD697" s="103"/>
      <c r="AE697" s="86" t="str">
        <f>IF(ISNA(VLOOKUP(AD697,RESEARCH!$B:$K,10, FALSE))=TRUE, "", VLOOKUP(AD697,RESEARCH!$B:$K,10, FALSE))</f>
        <v/>
      </c>
    </row>
    <row r="698" spans="2:31" ht="18">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c r="AA698" s="103"/>
      <c r="AB698" s="104" t="str">
        <f>IF(ISNA(VLOOKUP(AA698,PRIZE_AWARD!$B:$F,5, FALSE))=TRUE, "", VLOOKUP(AA698,PRIZE_AWARD!$B:$F,5, FALSE))</f>
        <v/>
      </c>
      <c r="AC698" s="103"/>
      <c r="AD698" s="103"/>
      <c r="AE698" s="86" t="str">
        <f>IF(ISNA(VLOOKUP(AD698,RESEARCH!$B:$K,10, FALSE))=TRUE, "", VLOOKUP(AD698,RESEARCH!$B:$K,10, FALSE))</f>
        <v/>
      </c>
    </row>
    <row r="699" spans="2:31" ht="18">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c r="AA699" s="103"/>
      <c r="AB699" s="104" t="str">
        <f>IF(ISNA(VLOOKUP(AA699,PRIZE_AWARD!$B:$F,5, FALSE))=TRUE, "", VLOOKUP(AA699,PRIZE_AWARD!$B:$F,5, FALSE))</f>
        <v/>
      </c>
      <c r="AC699" s="103"/>
      <c r="AD699" s="103"/>
      <c r="AE699" s="86" t="str">
        <f>IF(ISNA(VLOOKUP(AD699,RESEARCH!$B:$K,10, FALSE))=TRUE, "", VLOOKUP(AD699,RESEARCH!$B:$K,10, FALSE))</f>
        <v/>
      </c>
    </row>
    <row r="700" spans="2:31" ht="18">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c r="AA700" s="103"/>
      <c r="AB700" s="104" t="str">
        <f>IF(ISNA(VLOOKUP(AA700,PRIZE_AWARD!$B:$F,5, FALSE))=TRUE, "", VLOOKUP(AA700,PRIZE_AWARD!$B:$F,5, FALSE))</f>
        <v/>
      </c>
      <c r="AC700" s="103"/>
      <c r="AD700" s="103"/>
      <c r="AE700" s="86" t="str">
        <f>IF(ISNA(VLOOKUP(AD700,RESEARCH!$B:$K,10, FALSE))=TRUE, "", VLOOKUP(AD700,RESEARCH!$B:$K,10, FALSE))</f>
        <v/>
      </c>
    </row>
    <row r="701" spans="2:31" ht="18">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c r="AA701" s="103"/>
      <c r="AB701" s="104" t="str">
        <f>IF(ISNA(VLOOKUP(AA701,PRIZE_AWARD!$B:$F,5, FALSE))=TRUE, "", VLOOKUP(AA701,PRIZE_AWARD!$B:$F,5, FALSE))</f>
        <v/>
      </c>
      <c r="AC701" s="103"/>
      <c r="AD701" s="103"/>
      <c r="AE701" s="86" t="str">
        <f>IF(ISNA(VLOOKUP(AD701,RESEARCH!$B:$K,10, FALSE))=TRUE, "", VLOOKUP(AD701,RESEARCH!$B:$K,10, FALSE))</f>
        <v/>
      </c>
    </row>
    <row r="702" spans="2:31" ht="18">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c r="AA702" s="103"/>
      <c r="AB702" s="104" t="str">
        <f>IF(ISNA(VLOOKUP(AA702,PRIZE_AWARD!$B:$F,5, FALSE))=TRUE, "", VLOOKUP(AA702,PRIZE_AWARD!$B:$F,5, FALSE))</f>
        <v/>
      </c>
      <c r="AC702" s="103"/>
      <c r="AD702" s="103"/>
      <c r="AE702" s="86" t="str">
        <f>IF(ISNA(VLOOKUP(AD702,RESEARCH!$B:$K,10, FALSE))=TRUE, "", VLOOKUP(AD702,RESEARCH!$B:$K,10, FALSE))</f>
        <v/>
      </c>
    </row>
    <row r="703" spans="2:31" ht="18">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c r="AA703" s="103"/>
      <c r="AB703" s="104" t="str">
        <f>IF(ISNA(VLOOKUP(AA703,PRIZE_AWARD!$B:$F,5, FALSE))=TRUE, "", VLOOKUP(AA703,PRIZE_AWARD!$B:$F,5, FALSE))</f>
        <v/>
      </c>
      <c r="AC703" s="103"/>
      <c r="AD703" s="103"/>
      <c r="AE703" s="86" t="str">
        <f>IF(ISNA(VLOOKUP(AD703,RESEARCH!$B:$K,10, FALSE))=TRUE, "", VLOOKUP(AD703,RESEARCH!$B:$K,10, FALSE))</f>
        <v/>
      </c>
    </row>
    <row r="704" spans="2:31" ht="18">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c r="AA704" s="103"/>
      <c r="AB704" s="104" t="str">
        <f>IF(ISNA(VLOOKUP(AA704,PRIZE_AWARD!$B:$F,5, FALSE))=TRUE, "", VLOOKUP(AA704,PRIZE_AWARD!$B:$F,5, FALSE))</f>
        <v/>
      </c>
      <c r="AC704" s="103"/>
      <c r="AD704" s="103"/>
      <c r="AE704" s="86" t="str">
        <f>IF(ISNA(VLOOKUP(AD704,RESEARCH!$B:$K,10, FALSE))=TRUE, "", VLOOKUP(AD704,RESEARCH!$B:$K,10, FALSE))</f>
        <v/>
      </c>
    </row>
    <row r="705" spans="2:31" ht="18">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c r="AA705" s="103"/>
      <c r="AB705" s="104" t="str">
        <f>IF(ISNA(VLOOKUP(AA705,PRIZE_AWARD!$B:$F,5, FALSE))=TRUE, "", VLOOKUP(AA705,PRIZE_AWARD!$B:$F,5, FALSE))</f>
        <v/>
      </c>
      <c r="AC705" s="103"/>
      <c r="AD705" s="103"/>
      <c r="AE705" s="86" t="str">
        <f>IF(ISNA(VLOOKUP(AD705,RESEARCH!$B:$K,10, FALSE))=TRUE, "", VLOOKUP(AD705,RESEARCH!$B:$K,10, FALSE))</f>
        <v/>
      </c>
    </row>
    <row r="706" spans="2:31" ht="18">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c r="AA706" s="103"/>
      <c r="AB706" s="104" t="str">
        <f>IF(ISNA(VLOOKUP(AA706,PRIZE_AWARD!$B:$F,5, FALSE))=TRUE, "", VLOOKUP(AA706,PRIZE_AWARD!$B:$F,5, FALSE))</f>
        <v/>
      </c>
      <c r="AC706" s="103"/>
      <c r="AD706" s="103"/>
      <c r="AE706" s="86" t="str">
        <f>IF(ISNA(VLOOKUP(AD706,RESEARCH!$B:$K,10, FALSE))=TRUE, "", VLOOKUP(AD706,RESEARCH!$B:$K,10, FALSE))</f>
        <v/>
      </c>
    </row>
    <row r="707" spans="2:31" ht="18">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c r="AA707" s="103"/>
      <c r="AB707" s="104" t="str">
        <f>IF(ISNA(VLOOKUP(AA707,PRIZE_AWARD!$B:$F,5, FALSE))=TRUE, "", VLOOKUP(AA707,PRIZE_AWARD!$B:$F,5, FALSE))</f>
        <v/>
      </c>
      <c r="AC707" s="103"/>
      <c r="AD707" s="103"/>
      <c r="AE707" s="86" t="str">
        <f>IF(ISNA(VLOOKUP(AD707,RESEARCH!$B:$K,10, FALSE))=TRUE, "", VLOOKUP(AD707,RESEARCH!$B:$K,10, FALSE))</f>
        <v/>
      </c>
    </row>
    <row r="708" spans="2:31" ht="18">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c r="AA708" s="103"/>
      <c r="AB708" s="104" t="str">
        <f>IF(ISNA(VLOOKUP(AA708,PRIZE_AWARD!$B:$F,5, FALSE))=TRUE, "", VLOOKUP(AA708,PRIZE_AWARD!$B:$F,5, FALSE))</f>
        <v/>
      </c>
      <c r="AC708" s="103"/>
      <c r="AD708" s="103"/>
      <c r="AE708" s="86" t="str">
        <f>IF(ISNA(VLOOKUP(AD708,RESEARCH!$B:$K,10, FALSE))=TRUE, "", VLOOKUP(AD708,RESEARCH!$B:$K,10, FALSE))</f>
        <v/>
      </c>
    </row>
    <row r="709" spans="2:31" ht="18">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c r="AA709" s="103"/>
      <c r="AB709" s="104" t="str">
        <f>IF(ISNA(VLOOKUP(AA709,PRIZE_AWARD!$B:$F,5, FALSE))=TRUE, "", VLOOKUP(AA709,PRIZE_AWARD!$B:$F,5, FALSE))</f>
        <v/>
      </c>
      <c r="AC709" s="103"/>
      <c r="AD709" s="103"/>
      <c r="AE709" s="86" t="str">
        <f>IF(ISNA(VLOOKUP(AD709,RESEARCH!$B:$K,10, FALSE))=TRUE, "", VLOOKUP(AD709,RESEARCH!$B:$K,10, FALSE))</f>
        <v/>
      </c>
    </row>
    <row r="710" spans="2:31" ht="18">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c r="AA710" s="103"/>
      <c r="AB710" s="104" t="str">
        <f>IF(ISNA(VLOOKUP(AA710,PRIZE_AWARD!$B:$F,5, FALSE))=TRUE, "", VLOOKUP(AA710,PRIZE_AWARD!$B:$F,5, FALSE))</f>
        <v/>
      </c>
      <c r="AC710" s="103"/>
      <c r="AD710" s="103"/>
      <c r="AE710" s="86" t="str">
        <f>IF(ISNA(VLOOKUP(AD710,RESEARCH!$B:$K,10, FALSE))=TRUE, "", VLOOKUP(AD710,RESEARCH!$B:$K,10, FALSE))</f>
        <v/>
      </c>
    </row>
    <row r="711" spans="2:31" ht="18">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c r="AA711" s="103"/>
      <c r="AB711" s="104" t="str">
        <f>IF(ISNA(VLOOKUP(AA711,PRIZE_AWARD!$B:$F,5, FALSE))=TRUE, "", VLOOKUP(AA711,PRIZE_AWARD!$B:$F,5, FALSE))</f>
        <v/>
      </c>
      <c r="AC711" s="103"/>
      <c r="AD711" s="103"/>
      <c r="AE711" s="86" t="str">
        <f>IF(ISNA(VLOOKUP(AD711,RESEARCH!$B:$K,10, FALSE))=TRUE, "", VLOOKUP(AD711,RESEARCH!$B:$K,10, FALSE))</f>
        <v/>
      </c>
    </row>
    <row r="712" spans="2:31" ht="18">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c r="AA712" s="103"/>
      <c r="AB712" s="104" t="str">
        <f>IF(ISNA(VLOOKUP(AA712,PRIZE_AWARD!$B:$F,5, FALSE))=TRUE, "", VLOOKUP(AA712,PRIZE_AWARD!$B:$F,5, FALSE))</f>
        <v/>
      </c>
      <c r="AC712" s="103"/>
      <c r="AD712" s="103"/>
      <c r="AE712" s="86" t="str">
        <f>IF(ISNA(VLOOKUP(AD712,RESEARCH!$B:$K,10, FALSE))=TRUE, "", VLOOKUP(AD712,RESEARCH!$B:$K,10, FALSE))</f>
        <v/>
      </c>
    </row>
    <row r="713" spans="2:31" ht="18">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c r="AA713" s="103"/>
      <c r="AB713" s="104" t="str">
        <f>IF(ISNA(VLOOKUP(AA713,PRIZE_AWARD!$B:$F,5, FALSE))=TRUE, "", VLOOKUP(AA713,PRIZE_AWARD!$B:$F,5, FALSE))</f>
        <v/>
      </c>
      <c r="AC713" s="103"/>
      <c r="AD713" s="103"/>
      <c r="AE713" s="86" t="str">
        <f>IF(ISNA(VLOOKUP(AD713,RESEARCH!$B:$K,10, FALSE))=TRUE, "", VLOOKUP(AD713,RESEARCH!$B:$K,10, FALSE))</f>
        <v/>
      </c>
    </row>
    <row r="714" spans="2:31" ht="18">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c r="AA714" s="103"/>
      <c r="AB714" s="104" t="str">
        <f>IF(ISNA(VLOOKUP(AA714,PRIZE_AWARD!$B:$F,5, FALSE))=TRUE, "", VLOOKUP(AA714,PRIZE_AWARD!$B:$F,5, FALSE))</f>
        <v/>
      </c>
      <c r="AC714" s="103"/>
      <c r="AD714" s="103"/>
      <c r="AE714" s="86" t="str">
        <f>IF(ISNA(VLOOKUP(AD714,RESEARCH!$B:$K,10, FALSE))=TRUE, "", VLOOKUP(AD714,RESEARCH!$B:$K,10, FALSE))</f>
        <v/>
      </c>
    </row>
    <row r="715" spans="2:31" ht="18">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c r="AA715" s="103"/>
      <c r="AB715" s="104" t="str">
        <f>IF(ISNA(VLOOKUP(AA715,PRIZE_AWARD!$B:$F,5, FALSE))=TRUE, "", VLOOKUP(AA715,PRIZE_AWARD!$B:$F,5, FALSE))</f>
        <v/>
      </c>
      <c r="AC715" s="103"/>
      <c r="AD715" s="103"/>
      <c r="AE715" s="86" t="str">
        <f>IF(ISNA(VLOOKUP(AD715,RESEARCH!$B:$K,10, FALSE))=TRUE, "", VLOOKUP(AD715,RESEARCH!$B:$K,10, FALSE))</f>
        <v/>
      </c>
    </row>
    <row r="716" spans="2:31" ht="18">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c r="AA716" s="103"/>
      <c r="AB716" s="104" t="str">
        <f>IF(ISNA(VLOOKUP(AA716,PRIZE_AWARD!$B:$F,5, FALSE))=TRUE, "", VLOOKUP(AA716,PRIZE_AWARD!$B:$F,5, FALSE))</f>
        <v/>
      </c>
      <c r="AC716" s="103"/>
      <c r="AD716" s="103"/>
      <c r="AE716" s="86" t="str">
        <f>IF(ISNA(VLOOKUP(AD716,RESEARCH!$B:$K,10, FALSE))=TRUE, "", VLOOKUP(AD716,RESEARCH!$B:$K,10, FALSE))</f>
        <v/>
      </c>
    </row>
    <row r="717" spans="2:31" ht="18">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c r="AA717" s="103"/>
      <c r="AB717" s="104" t="str">
        <f>IF(ISNA(VLOOKUP(AA717,PRIZE_AWARD!$B:$F,5, FALSE))=TRUE, "", VLOOKUP(AA717,PRIZE_AWARD!$B:$F,5, FALSE))</f>
        <v/>
      </c>
      <c r="AC717" s="103"/>
      <c r="AD717" s="103"/>
      <c r="AE717" s="86" t="str">
        <f>IF(ISNA(VLOOKUP(AD717,RESEARCH!$B:$K,10, FALSE))=TRUE, "", VLOOKUP(AD717,RESEARCH!$B:$K,10, FALSE))</f>
        <v/>
      </c>
    </row>
    <row r="718" spans="2:31" ht="18">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c r="AA718" s="103"/>
      <c r="AB718" s="104" t="str">
        <f>IF(ISNA(VLOOKUP(AA718,PRIZE_AWARD!$B:$F,5, FALSE))=TRUE, "", VLOOKUP(AA718,PRIZE_AWARD!$B:$F,5, FALSE))</f>
        <v/>
      </c>
      <c r="AC718" s="103"/>
      <c r="AD718" s="103"/>
      <c r="AE718" s="86" t="str">
        <f>IF(ISNA(VLOOKUP(AD718,RESEARCH!$B:$K,10, FALSE))=TRUE, "", VLOOKUP(AD718,RESEARCH!$B:$K,10, FALSE))</f>
        <v/>
      </c>
    </row>
    <row r="719" spans="2:31" ht="18">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c r="AA719" s="103"/>
      <c r="AB719" s="104" t="str">
        <f>IF(ISNA(VLOOKUP(AA719,PRIZE_AWARD!$B:$F,5, FALSE))=TRUE, "", VLOOKUP(AA719,PRIZE_AWARD!$B:$F,5, FALSE))</f>
        <v/>
      </c>
      <c r="AC719" s="103"/>
      <c r="AD719" s="103"/>
      <c r="AE719" s="86" t="str">
        <f>IF(ISNA(VLOOKUP(AD719,RESEARCH!$B:$K,10, FALSE))=TRUE, "", VLOOKUP(AD719,RESEARCH!$B:$K,10, FALSE))</f>
        <v/>
      </c>
    </row>
    <row r="720" spans="2:31" ht="18">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c r="AA720" s="103"/>
      <c r="AB720" s="104" t="str">
        <f>IF(ISNA(VLOOKUP(AA720,PRIZE_AWARD!$B:$F,5, FALSE))=TRUE, "", VLOOKUP(AA720,PRIZE_AWARD!$B:$F,5, FALSE))</f>
        <v/>
      </c>
      <c r="AC720" s="103"/>
      <c r="AD720" s="103"/>
      <c r="AE720" s="86" t="str">
        <f>IF(ISNA(VLOOKUP(AD720,RESEARCH!$B:$K,10, FALSE))=TRUE, "", VLOOKUP(AD720,RESEARCH!$B:$K,10, FALSE))</f>
        <v/>
      </c>
    </row>
    <row r="721" spans="2:31" ht="18">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c r="AA721" s="103"/>
      <c r="AB721" s="104" t="str">
        <f>IF(ISNA(VLOOKUP(AA721,PRIZE_AWARD!$B:$F,5, FALSE))=TRUE, "", VLOOKUP(AA721,PRIZE_AWARD!$B:$F,5, FALSE))</f>
        <v/>
      </c>
      <c r="AC721" s="103"/>
      <c r="AD721" s="103"/>
      <c r="AE721" s="86" t="str">
        <f>IF(ISNA(VLOOKUP(AD721,RESEARCH!$B:$K,10, FALSE))=TRUE, "", VLOOKUP(AD721,RESEARCH!$B:$K,10, FALSE))</f>
        <v/>
      </c>
    </row>
    <row r="722" spans="2:31" ht="18">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c r="AA722" s="103"/>
      <c r="AB722" s="104" t="str">
        <f>IF(ISNA(VLOOKUP(AA722,PRIZE_AWARD!$B:$F,5, FALSE))=TRUE, "", VLOOKUP(AA722,PRIZE_AWARD!$B:$F,5, FALSE))</f>
        <v/>
      </c>
      <c r="AC722" s="103"/>
      <c r="AD722" s="103"/>
      <c r="AE722" s="86" t="str">
        <f>IF(ISNA(VLOOKUP(AD722,RESEARCH!$B:$K,10, FALSE))=TRUE, "", VLOOKUP(AD722,RESEARCH!$B:$K,10, FALSE))</f>
        <v/>
      </c>
    </row>
    <row r="723" spans="2:31" ht="18">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c r="AA723" s="103"/>
      <c r="AB723" s="104" t="str">
        <f>IF(ISNA(VLOOKUP(AA723,PRIZE_AWARD!$B:$F,5, FALSE))=TRUE, "", VLOOKUP(AA723,PRIZE_AWARD!$B:$F,5, FALSE))</f>
        <v/>
      </c>
      <c r="AC723" s="103"/>
      <c r="AD723" s="103"/>
      <c r="AE723" s="86" t="str">
        <f>IF(ISNA(VLOOKUP(AD723,RESEARCH!$B:$K,10, FALSE))=TRUE, "", VLOOKUP(AD723,RESEARCH!$B:$K,10, FALSE))</f>
        <v/>
      </c>
    </row>
    <row r="724" spans="2:31" ht="18">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c r="AA724" s="103"/>
      <c r="AB724" s="104" t="str">
        <f>IF(ISNA(VLOOKUP(AA724,PRIZE_AWARD!$B:$F,5, FALSE))=TRUE, "", VLOOKUP(AA724,PRIZE_AWARD!$B:$F,5, FALSE))</f>
        <v/>
      </c>
      <c r="AC724" s="103"/>
      <c r="AD724" s="103"/>
      <c r="AE724" s="86" t="str">
        <f>IF(ISNA(VLOOKUP(AD724,RESEARCH!$B:$K,10, FALSE))=TRUE, "", VLOOKUP(AD724,RESEARCH!$B:$K,10, FALSE))</f>
        <v/>
      </c>
    </row>
    <row r="725" spans="2:31" ht="18">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c r="AA725" s="103"/>
      <c r="AB725" s="104" t="str">
        <f>IF(ISNA(VLOOKUP(AA725,PRIZE_AWARD!$B:$F,5, FALSE))=TRUE, "", VLOOKUP(AA725,PRIZE_AWARD!$B:$F,5, FALSE))</f>
        <v/>
      </c>
      <c r="AC725" s="103"/>
      <c r="AD725" s="103"/>
      <c r="AE725" s="86" t="str">
        <f>IF(ISNA(VLOOKUP(AD725,RESEARCH!$B:$K,10, FALSE))=TRUE, "", VLOOKUP(AD725,RESEARCH!$B:$K,10, FALSE))</f>
        <v/>
      </c>
    </row>
    <row r="726" spans="2:31" ht="18">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c r="AA726" s="103"/>
      <c r="AB726" s="104" t="str">
        <f>IF(ISNA(VLOOKUP(AA726,PRIZE_AWARD!$B:$F,5, FALSE))=TRUE, "", VLOOKUP(AA726,PRIZE_AWARD!$B:$F,5, FALSE))</f>
        <v/>
      </c>
      <c r="AC726" s="103"/>
      <c r="AD726" s="103"/>
      <c r="AE726" s="86" t="str">
        <f>IF(ISNA(VLOOKUP(AD726,RESEARCH!$B:$K,10, FALSE))=TRUE, "", VLOOKUP(AD726,RESEARCH!$B:$K,10, FALSE))</f>
        <v/>
      </c>
    </row>
    <row r="727" spans="2:31" ht="18">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c r="AA727" s="103"/>
      <c r="AB727" s="104" t="str">
        <f>IF(ISNA(VLOOKUP(AA727,PRIZE_AWARD!$B:$F,5, FALSE))=TRUE, "", VLOOKUP(AA727,PRIZE_AWARD!$B:$F,5, FALSE))</f>
        <v/>
      </c>
      <c r="AC727" s="103"/>
      <c r="AD727" s="103"/>
      <c r="AE727" s="86" t="str">
        <f>IF(ISNA(VLOOKUP(AD727,RESEARCH!$B:$K,10, FALSE))=TRUE, "", VLOOKUP(AD727,RESEARCH!$B:$K,10, FALSE))</f>
        <v/>
      </c>
    </row>
    <row r="728" spans="2:31" ht="18">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c r="AA728" s="103"/>
      <c r="AB728" s="104" t="str">
        <f>IF(ISNA(VLOOKUP(AA728,PRIZE_AWARD!$B:$F,5, FALSE))=TRUE, "", VLOOKUP(AA728,PRIZE_AWARD!$B:$F,5, FALSE))</f>
        <v/>
      </c>
      <c r="AC728" s="103"/>
      <c r="AD728" s="103"/>
      <c r="AE728" s="86" t="str">
        <f>IF(ISNA(VLOOKUP(AD728,RESEARCH!$B:$K,10, FALSE))=TRUE, "", VLOOKUP(AD728,RESEARCH!$B:$K,10, FALSE))</f>
        <v/>
      </c>
    </row>
    <row r="729" spans="2:31" ht="18">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c r="AA729" s="103"/>
      <c r="AB729" s="104" t="str">
        <f>IF(ISNA(VLOOKUP(AA729,PRIZE_AWARD!$B:$F,5, FALSE))=TRUE, "", VLOOKUP(AA729,PRIZE_AWARD!$B:$F,5, FALSE))</f>
        <v/>
      </c>
      <c r="AC729" s="103"/>
      <c r="AD729" s="103"/>
      <c r="AE729" s="86" t="str">
        <f>IF(ISNA(VLOOKUP(AD729,RESEARCH!$B:$K,10, FALSE))=TRUE, "", VLOOKUP(AD729,RESEARCH!$B:$K,10, FALSE))</f>
        <v/>
      </c>
    </row>
    <row r="730" spans="2:31" ht="18">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c r="AA730" s="103"/>
      <c r="AB730" s="104" t="str">
        <f>IF(ISNA(VLOOKUP(AA730,PRIZE_AWARD!$B:$F,5, FALSE))=TRUE, "", VLOOKUP(AA730,PRIZE_AWARD!$B:$F,5, FALSE))</f>
        <v/>
      </c>
      <c r="AC730" s="103"/>
      <c r="AD730" s="103"/>
      <c r="AE730" s="86" t="str">
        <f>IF(ISNA(VLOOKUP(AD730,RESEARCH!$B:$K,10, FALSE))=TRUE, "", VLOOKUP(AD730,RESEARCH!$B:$K,10, FALSE))</f>
        <v/>
      </c>
    </row>
    <row r="731" spans="2:31" ht="18">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c r="AA731" s="103"/>
      <c r="AB731" s="104" t="str">
        <f>IF(ISNA(VLOOKUP(AA731,PRIZE_AWARD!$B:$F,5, FALSE))=TRUE, "", VLOOKUP(AA731,PRIZE_AWARD!$B:$F,5, FALSE))</f>
        <v/>
      </c>
      <c r="AC731" s="103"/>
      <c r="AD731" s="103"/>
      <c r="AE731" s="86" t="str">
        <f>IF(ISNA(VLOOKUP(AD731,RESEARCH!$B:$K,10, FALSE))=TRUE, "", VLOOKUP(AD731,RESEARCH!$B:$K,10, FALSE))</f>
        <v/>
      </c>
    </row>
    <row r="732" spans="2:31" ht="18">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c r="AA732" s="103"/>
      <c r="AB732" s="104" t="str">
        <f>IF(ISNA(VLOOKUP(AA732,PRIZE_AWARD!$B:$F,5, FALSE))=TRUE, "", VLOOKUP(AA732,PRIZE_AWARD!$B:$F,5, FALSE))</f>
        <v/>
      </c>
      <c r="AC732" s="103"/>
      <c r="AD732" s="103"/>
      <c r="AE732" s="86" t="str">
        <f>IF(ISNA(VLOOKUP(AD732,RESEARCH!$B:$K,10, FALSE))=TRUE, "", VLOOKUP(AD732,RESEARCH!$B:$K,10, FALSE))</f>
        <v/>
      </c>
    </row>
    <row r="733" spans="2:31" ht="18">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c r="AA733" s="103"/>
      <c r="AB733" s="104" t="str">
        <f>IF(ISNA(VLOOKUP(AA733,PRIZE_AWARD!$B:$F,5, FALSE))=TRUE, "", VLOOKUP(AA733,PRIZE_AWARD!$B:$F,5, FALSE))</f>
        <v/>
      </c>
      <c r="AC733" s="103"/>
      <c r="AD733" s="103"/>
      <c r="AE733" s="86" t="str">
        <f>IF(ISNA(VLOOKUP(AD733,RESEARCH!$B:$K,10, FALSE))=TRUE, "", VLOOKUP(AD733,RESEARCH!$B:$K,10, FALSE))</f>
        <v/>
      </c>
    </row>
    <row r="734" spans="2:31" ht="18">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c r="AA734" s="103"/>
      <c r="AB734" s="104" t="str">
        <f>IF(ISNA(VLOOKUP(AA734,PRIZE_AWARD!$B:$F,5, FALSE))=TRUE, "", VLOOKUP(AA734,PRIZE_AWARD!$B:$F,5, FALSE))</f>
        <v/>
      </c>
      <c r="AC734" s="103"/>
      <c r="AD734" s="103"/>
      <c r="AE734" s="86" t="str">
        <f>IF(ISNA(VLOOKUP(AD734,RESEARCH!$B:$K,10, FALSE))=TRUE, "", VLOOKUP(AD734,RESEARCH!$B:$K,10, FALSE))</f>
        <v/>
      </c>
    </row>
    <row r="735" spans="2:31" ht="18">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c r="AA735" s="103"/>
      <c r="AB735" s="104" t="str">
        <f>IF(ISNA(VLOOKUP(AA735,PRIZE_AWARD!$B:$F,5, FALSE))=TRUE, "", VLOOKUP(AA735,PRIZE_AWARD!$B:$F,5, FALSE))</f>
        <v/>
      </c>
      <c r="AC735" s="103"/>
      <c r="AD735" s="103"/>
      <c r="AE735" s="86" t="str">
        <f>IF(ISNA(VLOOKUP(AD735,RESEARCH!$B:$K,10, FALSE))=TRUE, "", VLOOKUP(AD735,RESEARCH!$B:$K,10, FALSE))</f>
        <v/>
      </c>
    </row>
    <row r="736" spans="2:31" ht="18">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c r="AA736" s="103"/>
      <c r="AB736" s="104" t="str">
        <f>IF(ISNA(VLOOKUP(AA736,PRIZE_AWARD!$B:$F,5, FALSE))=TRUE, "", VLOOKUP(AA736,PRIZE_AWARD!$B:$F,5, FALSE))</f>
        <v/>
      </c>
      <c r="AC736" s="103"/>
      <c r="AD736" s="103"/>
      <c r="AE736" s="86" t="str">
        <f>IF(ISNA(VLOOKUP(AD736,RESEARCH!$B:$K,10, FALSE))=TRUE, "", VLOOKUP(AD736,RESEARCH!$B:$K,10, FALSE))</f>
        <v/>
      </c>
    </row>
    <row r="737" spans="2:31" ht="18">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c r="AA737" s="103"/>
      <c r="AB737" s="104" t="str">
        <f>IF(ISNA(VLOOKUP(AA737,PRIZE_AWARD!$B:$F,5, FALSE))=TRUE, "", VLOOKUP(AA737,PRIZE_AWARD!$B:$F,5, FALSE))</f>
        <v/>
      </c>
      <c r="AC737" s="103"/>
      <c r="AD737" s="103"/>
      <c r="AE737" s="86" t="str">
        <f>IF(ISNA(VLOOKUP(AD737,RESEARCH!$B:$K,10, FALSE))=TRUE, "", VLOOKUP(AD737,RESEARCH!$B:$K,10, FALSE))</f>
        <v/>
      </c>
    </row>
    <row r="738" spans="2:31" ht="18">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c r="AA738" s="103"/>
      <c r="AB738" s="104" t="str">
        <f>IF(ISNA(VLOOKUP(AA738,PRIZE_AWARD!$B:$F,5, FALSE))=TRUE, "", VLOOKUP(AA738,PRIZE_AWARD!$B:$F,5, FALSE))</f>
        <v/>
      </c>
      <c r="AC738" s="103"/>
      <c r="AD738" s="103"/>
      <c r="AE738" s="86" t="str">
        <f>IF(ISNA(VLOOKUP(AD738,RESEARCH!$B:$K,10, FALSE))=TRUE, "", VLOOKUP(AD738,RESEARCH!$B:$K,10, FALSE))</f>
        <v/>
      </c>
    </row>
    <row r="739" spans="2:31" ht="18">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c r="AA739" s="103"/>
      <c r="AB739" s="104" t="str">
        <f>IF(ISNA(VLOOKUP(AA739,PRIZE_AWARD!$B:$F,5, FALSE))=TRUE, "", VLOOKUP(AA739,PRIZE_AWARD!$B:$F,5, FALSE))</f>
        <v/>
      </c>
      <c r="AC739" s="103"/>
      <c r="AD739" s="103"/>
      <c r="AE739" s="86" t="str">
        <f>IF(ISNA(VLOOKUP(AD739,RESEARCH!$B:$K,10, FALSE))=TRUE, "", VLOOKUP(AD739,RESEARCH!$B:$K,10, FALSE))</f>
        <v/>
      </c>
    </row>
    <row r="740" spans="2:31" ht="18">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c r="AA740" s="103"/>
      <c r="AB740" s="104" t="str">
        <f>IF(ISNA(VLOOKUP(AA740,PRIZE_AWARD!$B:$F,5, FALSE))=TRUE, "", VLOOKUP(AA740,PRIZE_AWARD!$B:$F,5, FALSE))</f>
        <v/>
      </c>
      <c r="AC740" s="103"/>
      <c r="AD740" s="103"/>
      <c r="AE740" s="86" t="str">
        <f>IF(ISNA(VLOOKUP(AD740,RESEARCH!$B:$K,10, FALSE))=TRUE, "", VLOOKUP(AD740,RESEARCH!$B:$K,10, FALSE))</f>
        <v/>
      </c>
    </row>
    <row r="741" spans="2:31" ht="18">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c r="AA741" s="103"/>
      <c r="AB741" s="104" t="str">
        <f>IF(ISNA(VLOOKUP(AA741,PRIZE_AWARD!$B:$F,5, FALSE))=TRUE, "", VLOOKUP(AA741,PRIZE_AWARD!$B:$F,5, FALSE))</f>
        <v/>
      </c>
      <c r="AC741" s="103"/>
      <c r="AD741" s="103"/>
      <c r="AE741" s="86" t="str">
        <f>IF(ISNA(VLOOKUP(AD741,RESEARCH!$B:$K,10, FALSE))=TRUE, "", VLOOKUP(AD741,RESEARCH!$B:$K,10, FALSE))</f>
        <v/>
      </c>
    </row>
    <row r="742" spans="2:31" ht="18">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c r="AA742" s="103"/>
      <c r="AB742" s="104" t="str">
        <f>IF(ISNA(VLOOKUP(AA742,PRIZE_AWARD!$B:$F,5, FALSE))=TRUE, "", VLOOKUP(AA742,PRIZE_AWARD!$B:$F,5, FALSE))</f>
        <v/>
      </c>
      <c r="AC742" s="103"/>
      <c r="AD742" s="103"/>
      <c r="AE742" s="86" t="str">
        <f>IF(ISNA(VLOOKUP(AD742,RESEARCH!$B:$K,10, FALSE))=TRUE, "", VLOOKUP(AD742,RESEARCH!$B:$K,10, FALSE))</f>
        <v/>
      </c>
    </row>
    <row r="743" spans="2:31" ht="18">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c r="AA743" s="103"/>
      <c r="AB743" s="104" t="str">
        <f>IF(ISNA(VLOOKUP(AA743,PRIZE_AWARD!$B:$F,5, FALSE))=TRUE, "", VLOOKUP(AA743,PRIZE_AWARD!$B:$F,5, FALSE))</f>
        <v/>
      </c>
      <c r="AC743" s="103"/>
      <c r="AD743" s="103"/>
      <c r="AE743" s="86" t="str">
        <f>IF(ISNA(VLOOKUP(AD743,RESEARCH!$B:$K,10, FALSE))=TRUE, "", VLOOKUP(AD743,RESEARCH!$B:$K,10, FALSE))</f>
        <v/>
      </c>
    </row>
    <row r="744" spans="2:31" ht="18">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c r="AA744" s="103"/>
      <c r="AB744" s="104" t="str">
        <f>IF(ISNA(VLOOKUP(AA744,PRIZE_AWARD!$B:$F,5, FALSE))=TRUE, "", VLOOKUP(AA744,PRIZE_AWARD!$B:$F,5, FALSE))</f>
        <v/>
      </c>
      <c r="AC744" s="103"/>
      <c r="AD744" s="103"/>
      <c r="AE744" s="86" t="str">
        <f>IF(ISNA(VLOOKUP(AD744,RESEARCH!$B:$K,10, FALSE))=TRUE, "", VLOOKUP(AD744,RESEARCH!$B:$K,10, FALSE))</f>
        <v/>
      </c>
    </row>
    <row r="745" spans="2:31" ht="18">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c r="AA745" s="103"/>
      <c r="AB745" s="104" t="str">
        <f>IF(ISNA(VLOOKUP(AA745,PRIZE_AWARD!$B:$F,5, FALSE))=TRUE, "", VLOOKUP(AA745,PRIZE_AWARD!$B:$F,5, FALSE))</f>
        <v/>
      </c>
      <c r="AC745" s="103"/>
      <c r="AD745" s="103"/>
      <c r="AE745" s="86" t="str">
        <f>IF(ISNA(VLOOKUP(AD745,RESEARCH!$B:$K,10, FALSE))=TRUE, "", VLOOKUP(AD745,RESEARCH!$B:$K,10, FALSE))</f>
        <v/>
      </c>
    </row>
    <row r="746" spans="2:31" ht="18">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c r="AA746" s="103"/>
      <c r="AB746" s="104" t="str">
        <f>IF(ISNA(VLOOKUP(AA746,PRIZE_AWARD!$B:$F,5, FALSE))=TRUE, "", VLOOKUP(AA746,PRIZE_AWARD!$B:$F,5, FALSE))</f>
        <v/>
      </c>
      <c r="AC746" s="103"/>
      <c r="AD746" s="103"/>
      <c r="AE746" s="86" t="str">
        <f>IF(ISNA(VLOOKUP(AD746,RESEARCH!$B:$K,10, FALSE))=TRUE, "", VLOOKUP(AD746,RESEARCH!$B:$K,10, FALSE))</f>
        <v/>
      </c>
    </row>
    <row r="747" spans="2:31" ht="18">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c r="AA747" s="103"/>
      <c r="AB747" s="104" t="str">
        <f>IF(ISNA(VLOOKUP(AA747,PRIZE_AWARD!$B:$F,5, FALSE))=TRUE, "", VLOOKUP(AA747,PRIZE_AWARD!$B:$F,5, FALSE))</f>
        <v/>
      </c>
      <c r="AC747" s="103"/>
      <c r="AD747" s="103"/>
      <c r="AE747" s="86" t="str">
        <f>IF(ISNA(VLOOKUP(AD747,RESEARCH!$B:$K,10, FALSE))=TRUE, "", VLOOKUP(AD747,RESEARCH!$B:$K,10, FALSE))</f>
        <v/>
      </c>
    </row>
    <row r="748" spans="2:31" ht="18">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c r="AA748" s="103"/>
      <c r="AB748" s="104" t="str">
        <f>IF(ISNA(VLOOKUP(AA748,PRIZE_AWARD!$B:$F,5, FALSE))=TRUE, "", VLOOKUP(AA748,PRIZE_AWARD!$B:$F,5, FALSE))</f>
        <v/>
      </c>
      <c r="AC748" s="103"/>
      <c r="AD748" s="103"/>
      <c r="AE748" s="86" t="str">
        <f>IF(ISNA(VLOOKUP(AD748,RESEARCH!$B:$K,10, FALSE))=TRUE, "", VLOOKUP(AD748,RESEARCH!$B:$K,10, FALSE))</f>
        <v/>
      </c>
    </row>
    <row r="749" spans="2:31" ht="18">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c r="AA749" s="103"/>
      <c r="AB749" s="104" t="str">
        <f>IF(ISNA(VLOOKUP(AA749,PRIZE_AWARD!$B:$F,5, FALSE))=TRUE, "", VLOOKUP(AA749,PRIZE_AWARD!$B:$F,5, FALSE))</f>
        <v/>
      </c>
      <c r="AC749" s="103"/>
      <c r="AD749" s="103"/>
      <c r="AE749" s="86" t="str">
        <f>IF(ISNA(VLOOKUP(AD749,RESEARCH!$B:$K,10, FALSE))=TRUE, "", VLOOKUP(AD749,RESEARCH!$B:$K,10, FALSE))</f>
        <v/>
      </c>
    </row>
    <row r="750" spans="2:31" ht="18">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c r="AA750" s="103"/>
      <c r="AB750" s="104" t="str">
        <f>IF(ISNA(VLOOKUP(AA750,PRIZE_AWARD!$B:$F,5, FALSE))=TRUE, "", VLOOKUP(AA750,PRIZE_AWARD!$B:$F,5, FALSE))</f>
        <v/>
      </c>
      <c r="AC750" s="103"/>
      <c r="AD750" s="103"/>
      <c r="AE750" s="86" t="str">
        <f>IF(ISNA(VLOOKUP(AD750,RESEARCH!$B:$K,10, FALSE))=TRUE, "", VLOOKUP(AD750,RESEARCH!$B:$K,10, FALSE))</f>
        <v/>
      </c>
    </row>
    <row r="751" spans="2:31" ht="18">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c r="AA751" s="103"/>
      <c r="AB751" s="104" t="str">
        <f>IF(ISNA(VLOOKUP(AA751,PRIZE_AWARD!$B:$F,5, FALSE))=TRUE, "", VLOOKUP(AA751,PRIZE_AWARD!$B:$F,5, FALSE))</f>
        <v/>
      </c>
      <c r="AC751" s="103"/>
      <c r="AD751" s="103"/>
      <c r="AE751" s="86" t="str">
        <f>IF(ISNA(VLOOKUP(AD751,RESEARCH!$B:$K,10, FALSE))=TRUE, "", VLOOKUP(AD751,RESEARCH!$B:$K,10, FALSE))</f>
        <v/>
      </c>
    </row>
    <row r="752" spans="2:31" ht="18">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c r="AA752" s="103"/>
      <c r="AB752" s="104" t="str">
        <f>IF(ISNA(VLOOKUP(AA752,PRIZE_AWARD!$B:$F,5, FALSE))=TRUE, "", VLOOKUP(AA752,PRIZE_AWARD!$B:$F,5, FALSE))</f>
        <v/>
      </c>
      <c r="AC752" s="103"/>
      <c r="AD752" s="103"/>
      <c r="AE752" s="86" t="str">
        <f>IF(ISNA(VLOOKUP(AD752,RESEARCH!$B:$K,10, FALSE))=TRUE, "", VLOOKUP(AD752,RESEARCH!$B:$K,10, FALSE))</f>
        <v/>
      </c>
    </row>
    <row r="753" spans="2:31" ht="18">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c r="AA753" s="103"/>
      <c r="AB753" s="104" t="str">
        <f>IF(ISNA(VLOOKUP(AA753,PRIZE_AWARD!$B:$F,5, FALSE))=TRUE, "", VLOOKUP(AA753,PRIZE_AWARD!$B:$F,5, FALSE))</f>
        <v/>
      </c>
      <c r="AC753" s="103"/>
      <c r="AD753" s="103"/>
      <c r="AE753" s="86" t="str">
        <f>IF(ISNA(VLOOKUP(AD753,RESEARCH!$B:$K,10, FALSE))=TRUE, "", VLOOKUP(AD753,RESEARCH!$B:$K,10, FALSE))</f>
        <v/>
      </c>
    </row>
    <row r="754" spans="2:31" ht="18">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c r="AA754" s="103"/>
      <c r="AB754" s="104" t="str">
        <f>IF(ISNA(VLOOKUP(AA754,PRIZE_AWARD!$B:$F,5, FALSE))=TRUE, "", VLOOKUP(AA754,PRIZE_AWARD!$B:$F,5, FALSE))</f>
        <v/>
      </c>
      <c r="AC754" s="103"/>
      <c r="AD754" s="103"/>
      <c r="AE754" s="86" t="str">
        <f>IF(ISNA(VLOOKUP(AD754,RESEARCH!$B:$K,10, FALSE))=TRUE, "", VLOOKUP(AD754,RESEARCH!$B:$K,10, FALSE))</f>
        <v/>
      </c>
    </row>
    <row r="755" spans="2:31" ht="18">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c r="AA755" s="103"/>
      <c r="AB755" s="104" t="str">
        <f>IF(ISNA(VLOOKUP(AA755,PRIZE_AWARD!$B:$F,5, FALSE))=TRUE, "", VLOOKUP(AA755,PRIZE_AWARD!$B:$F,5, FALSE))</f>
        <v/>
      </c>
      <c r="AC755" s="103"/>
      <c r="AD755" s="103"/>
      <c r="AE755" s="86" t="str">
        <f>IF(ISNA(VLOOKUP(AD755,RESEARCH!$B:$K,10, FALSE))=TRUE, "", VLOOKUP(AD755,RESEARCH!$B:$K,10, FALSE))</f>
        <v/>
      </c>
    </row>
    <row r="756" spans="2:31" ht="18">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c r="AA756" s="103"/>
      <c r="AB756" s="104" t="str">
        <f>IF(ISNA(VLOOKUP(AA756,PRIZE_AWARD!$B:$F,5, FALSE))=TRUE, "", VLOOKUP(AA756,PRIZE_AWARD!$B:$F,5, FALSE))</f>
        <v/>
      </c>
      <c r="AC756" s="103"/>
      <c r="AD756" s="103"/>
      <c r="AE756" s="86" t="str">
        <f>IF(ISNA(VLOOKUP(AD756,RESEARCH!$B:$K,10, FALSE))=TRUE, "", VLOOKUP(AD756,RESEARCH!$B:$K,10, FALSE))</f>
        <v/>
      </c>
    </row>
    <row r="757" spans="2:31" ht="18">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c r="AA757" s="103"/>
      <c r="AB757" s="104" t="str">
        <f>IF(ISNA(VLOOKUP(AA757,PRIZE_AWARD!$B:$F,5, FALSE))=TRUE, "", VLOOKUP(AA757,PRIZE_AWARD!$B:$F,5, FALSE))</f>
        <v/>
      </c>
      <c r="AC757" s="103"/>
      <c r="AD757" s="103"/>
      <c r="AE757" s="86" t="str">
        <f>IF(ISNA(VLOOKUP(AD757,RESEARCH!$B:$K,10, FALSE))=TRUE, "", VLOOKUP(AD757,RESEARCH!$B:$K,10, FALSE))</f>
        <v/>
      </c>
    </row>
    <row r="758" spans="2:31" ht="18">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c r="AA758" s="103"/>
      <c r="AB758" s="104" t="str">
        <f>IF(ISNA(VLOOKUP(AA758,PRIZE_AWARD!$B:$F,5, FALSE))=TRUE, "", VLOOKUP(AA758,PRIZE_AWARD!$B:$F,5, FALSE))</f>
        <v/>
      </c>
      <c r="AC758" s="103"/>
      <c r="AD758" s="103"/>
      <c r="AE758" s="86" t="str">
        <f>IF(ISNA(VLOOKUP(AD758,RESEARCH!$B:$K,10, FALSE))=TRUE, "", VLOOKUP(AD758,RESEARCH!$B:$K,10, FALSE))</f>
        <v/>
      </c>
    </row>
    <row r="759" spans="2:31" ht="18">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c r="AA759" s="103"/>
      <c r="AB759" s="104" t="str">
        <f>IF(ISNA(VLOOKUP(AA759,PRIZE_AWARD!$B:$F,5, FALSE))=TRUE, "", VLOOKUP(AA759,PRIZE_AWARD!$B:$F,5, FALSE))</f>
        <v/>
      </c>
      <c r="AC759" s="103"/>
      <c r="AD759" s="103"/>
      <c r="AE759" s="86" t="str">
        <f>IF(ISNA(VLOOKUP(AD759,RESEARCH!$B:$K,10, FALSE))=TRUE, "", VLOOKUP(AD759,RESEARCH!$B:$K,10, FALSE))</f>
        <v/>
      </c>
    </row>
    <row r="760" spans="2:31" ht="18">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c r="AA760" s="103"/>
      <c r="AB760" s="104" t="str">
        <f>IF(ISNA(VLOOKUP(AA760,PRIZE_AWARD!$B:$F,5, FALSE))=TRUE, "", VLOOKUP(AA760,PRIZE_AWARD!$B:$F,5, FALSE))</f>
        <v/>
      </c>
      <c r="AC760" s="103"/>
      <c r="AD760" s="103"/>
      <c r="AE760" s="86" t="str">
        <f>IF(ISNA(VLOOKUP(AD760,RESEARCH!$B:$K,10, FALSE))=TRUE, "", VLOOKUP(AD760,RESEARCH!$B:$K,10, FALSE))</f>
        <v/>
      </c>
    </row>
    <row r="761" spans="2:31" ht="18">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c r="AA761" s="103"/>
      <c r="AB761" s="104" t="str">
        <f>IF(ISNA(VLOOKUP(AA761,PRIZE_AWARD!$B:$F,5, FALSE))=TRUE, "", VLOOKUP(AA761,PRIZE_AWARD!$B:$F,5, FALSE))</f>
        <v/>
      </c>
      <c r="AC761" s="103"/>
      <c r="AD761" s="103"/>
      <c r="AE761" s="86" t="str">
        <f>IF(ISNA(VLOOKUP(AD761,RESEARCH!$B:$K,10, FALSE))=TRUE, "", VLOOKUP(AD761,RESEARCH!$B:$K,10, FALSE))</f>
        <v/>
      </c>
    </row>
    <row r="762" spans="2:31" ht="18">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c r="AA762" s="103"/>
      <c r="AB762" s="104" t="str">
        <f>IF(ISNA(VLOOKUP(AA762,PRIZE_AWARD!$B:$F,5, FALSE))=TRUE, "", VLOOKUP(AA762,PRIZE_AWARD!$B:$F,5, FALSE))</f>
        <v/>
      </c>
      <c r="AC762" s="103"/>
      <c r="AD762" s="103"/>
      <c r="AE762" s="86" t="str">
        <f>IF(ISNA(VLOOKUP(AD762,RESEARCH!$B:$K,10, FALSE))=TRUE, "", VLOOKUP(AD762,RESEARCH!$B:$K,10, FALSE))</f>
        <v/>
      </c>
    </row>
    <row r="763" spans="2:31" ht="18">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c r="AA763" s="103"/>
      <c r="AB763" s="104" t="str">
        <f>IF(ISNA(VLOOKUP(AA763,PRIZE_AWARD!$B:$F,5, FALSE))=TRUE, "", VLOOKUP(AA763,PRIZE_AWARD!$B:$F,5, FALSE))</f>
        <v/>
      </c>
      <c r="AC763" s="103"/>
      <c r="AD763" s="103"/>
      <c r="AE763" s="86" t="str">
        <f>IF(ISNA(VLOOKUP(AD763,RESEARCH!$B:$K,10, FALSE))=TRUE, "", VLOOKUP(AD763,RESEARCH!$B:$K,10, FALSE))</f>
        <v/>
      </c>
    </row>
    <row r="764" spans="2:31" ht="18">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c r="AA764" s="103"/>
      <c r="AB764" s="104" t="str">
        <f>IF(ISNA(VLOOKUP(AA764,PRIZE_AWARD!$B:$F,5, FALSE))=TRUE, "", VLOOKUP(AA764,PRIZE_AWARD!$B:$F,5, FALSE))</f>
        <v/>
      </c>
      <c r="AC764" s="103"/>
      <c r="AD764" s="103"/>
      <c r="AE764" s="86" t="str">
        <f>IF(ISNA(VLOOKUP(AD764,RESEARCH!$B:$K,10, FALSE))=TRUE, "", VLOOKUP(AD764,RESEARCH!$B:$K,10, FALSE))</f>
        <v/>
      </c>
    </row>
    <row r="765" spans="2:31" ht="18">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c r="AA765" s="103"/>
      <c r="AB765" s="104" t="str">
        <f>IF(ISNA(VLOOKUP(AA765,PRIZE_AWARD!$B:$F,5, FALSE))=TRUE, "", VLOOKUP(AA765,PRIZE_AWARD!$B:$F,5, FALSE))</f>
        <v/>
      </c>
      <c r="AC765" s="103"/>
      <c r="AD765" s="103"/>
      <c r="AE765" s="86" t="str">
        <f>IF(ISNA(VLOOKUP(AD765,RESEARCH!$B:$K,10, FALSE))=TRUE, "", VLOOKUP(AD765,RESEARCH!$B:$K,10, FALSE))</f>
        <v/>
      </c>
    </row>
    <row r="766" spans="2:31" ht="18">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c r="AA766" s="103"/>
      <c r="AB766" s="104" t="str">
        <f>IF(ISNA(VLOOKUP(AA766,PRIZE_AWARD!$B:$F,5, FALSE))=TRUE, "", VLOOKUP(AA766,PRIZE_AWARD!$B:$F,5, FALSE))</f>
        <v/>
      </c>
      <c r="AC766" s="103"/>
      <c r="AD766" s="103"/>
      <c r="AE766" s="86" t="str">
        <f>IF(ISNA(VLOOKUP(AD766,RESEARCH!$B:$K,10, FALSE))=TRUE, "", VLOOKUP(AD766,RESEARCH!$B:$K,10, FALSE))</f>
        <v/>
      </c>
    </row>
    <row r="767" spans="2:31" ht="18">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c r="AA767" s="103"/>
      <c r="AB767" s="104" t="str">
        <f>IF(ISNA(VLOOKUP(AA767,PRIZE_AWARD!$B:$F,5, FALSE))=TRUE, "", VLOOKUP(AA767,PRIZE_AWARD!$B:$F,5, FALSE))</f>
        <v/>
      </c>
      <c r="AC767" s="103"/>
      <c r="AD767" s="103"/>
      <c r="AE767" s="86" t="str">
        <f>IF(ISNA(VLOOKUP(AD767,RESEARCH!$B:$K,10, FALSE))=TRUE, "", VLOOKUP(AD767,RESEARCH!$B:$K,10, FALSE))</f>
        <v/>
      </c>
    </row>
    <row r="768" spans="2:31" ht="18">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c r="AA768" s="103"/>
      <c r="AB768" s="104" t="str">
        <f>IF(ISNA(VLOOKUP(AA768,PRIZE_AWARD!$B:$F,5, FALSE))=TRUE, "", VLOOKUP(AA768,PRIZE_AWARD!$B:$F,5, FALSE))</f>
        <v/>
      </c>
      <c r="AC768" s="103"/>
      <c r="AD768" s="103"/>
      <c r="AE768" s="86" t="str">
        <f>IF(ISNA(VLOOKUP(AD768,RESEARCH!$B:$K,10, FALSE))=TRUE, "", VLOOKUP(AD768,RESEARCH!$B:$K,10, FALSE))</f>
        <v/>
      </c>
    </row>
    <row r="769" spans="2:31" ht="18">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c r="AA769" s="103"/>
      <c r="AB769" s="104" t="str">
        <f>IF(ISNA(VLOOKUP(AA769,PRIZE_AWARD!$B:$F,5, FALSE))=TRUE, "", VLOOKUP(AA769,PRIZE_AWARD!$B:$F,5, FALSE))</f>
        <v/>
      </c>
      <c r="AC769" s="103"/>
      <c r="AD769" s="103"/>
      <c r="AE769" s="86" t="str">
        <f>IF(ISNA(VLOOKUP(AD769,RESEARCH!$B:$K,10, FALSE))=TRUE, "", VLOOKUP(AD769,RESEARCH!$B:$K,10, FALSE))</f>
        <v/>
      </c>
    </row>
    <row r="770" spans="2:31" ht="18">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c r="AA770" s="103"/>
      <c r="AB770" s="104" t="str">
        <f>IF(ISNA(VLOOKUP(AA770,PRIZE_AWARD!$B:$F,5, FALSE))=TRUE, "", VLOOKUP(AA770,PRIZE_AWARD!$B:$F,5, FALSE))</f>
        <v/>
      </c>
      <c r="AC770" s="103"/>
      <c r="AD770" s="103"/>
      <c r="AE770" s="86" t="str">
        <f>IF(ISNA(VLOOKUP(AD770,RESEARCH!$B:$K,10, FALSE))=TRUE, "", VLOOKUP(AD770,RESEARCH!$B:$K,10, FALSE))</f>
        <v/>
      </c>
    </row>
    <row r="771" spans="2:31" ht="18">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c r="AA771" s="103"/>
      <c r="AB771" s="104" t="str">
        <f>IF(ISNA(VLOOKUP(AA771,PRIZE_AWARD!$B:$F,5, FALSE))=TRUE, "", VLOOKUP(AA771,PRIZE_AWARD!$B:$F,5, FALSE))</f>
        <v/>
      </c>
      <c r="AC771" s="103"/>
      <c r="AD771" s="103"/>
      <c r="AE771" s="86" t="str">
        <f>IF(ISNA(VLOOKUP(AD771,RESEARCH!$B:$K,10, FALSE))=TRUE, "", VLOOKUP(AD771,RESEARCH!$B:$K,10, FALSE))</f>
        <v/>
      </c>
    </row>
    <row r="772" spans="2:31" ht="18">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c r="AA772" s="103"/>
      <c r="AB772" s="104" t="str">
        <f>IF(ISNA(VLOOKUP(AA772,PRIZE_AWARD!$B:$F,5, FALSE))=TRUE, "", VLOOKUP(AA772,PRIZE_AWARD!$B:$F,5, FALSE))</f>
        <v/>
      </c>
      <c r="AC772" s="103"/>
      <c r="AD772" s="103"/>
      <c r="AE772" s="86" t="str">
        <f>IF(ISNA(VLOOKUP(AD772,RESEARCH!$B:$K,10, FALSE))=TRUE, "", VLOOKUP(AD772,RESEARCH!$B:$K,10, FALSE))</f>
        <v/>
      </c>
    </row>
    <row r="773" spans="2:31" ht="18">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c r="AA773" s="103"/>
      <c r="AB773" s="104" t="str">
        <f>IF(ISNA(VLOOKUP(AA773,PRIZE_AWARD!$B:$F,5, FALSE))=TRUE, "", VLOOKUP(AA773,PRIZE_AWARD!$B:$F,5, FALSE))</f>
        <v/>
      </c>
      <c r="AC773" s="103"/>
      <c r="AD773" s="103"/>
      <c r="AE773" s="86" t="str">
        <f>IF(ISNA(VLOOKUP(AD773,RESEARCH!$B:$K,10, FALSE))=TRUE, "", VLOOKUP(AD773,RESEARCH!$B:$K,10, FALSE))</f>
        <v/>
      </c>
    </row>
    <row r="774" spans="2:31" ht="18">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c r="AA774" s="103"/>
      <c r="AB774" s="104" t="str">
        <f>IF(ISNA(VLOOKUP(AA774,PRIZE_AWARD!$B:$F,5, FALSE))=TRUE, "", VLOOKUP(AA774,PRIZE_AWARD!$B:$F,5, FALSE))</f>
        <v/>
      </c>
      <c r="AC774" s="103"/>
      <c r="AD774" s="103"/>
      <c r="AE774" s="86" t="str">
        <f>IF(ISNA(VLOOKUP(AD774,RESEARCH!$B:$K,10, FALSE))=TRUE, "", VLOOKUP(AD774,RESEARCH!$B:$K,10, FALSE))</f>
        <v/>
      </c>
    </row>
    <row r="775" spans="2:31" ht="18">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c r="AA775" s="103"/>
      <c r="AB775" s="104" t="str">
        <f>IF(ISNA(VLOOKUP(AA775,PRIZE_AWARD!$B:$F,5, FALSE))=TRUE, "", VLOOKUP(AA775,PRIZE_AWARD!$B:$F,5, FALSE))</f>
        <v/>
      </c>
      <c r="AC775" s="103"/>
      <c r="AD775" s="103"/>
      <c r="AE775" s="86" t="str">
        <f>IF(ISNA(VLOOKUP(AD775,RESEARCH!$B:$K,10, FALSE))=TRUE, "", VLOOKUP(AD775,RESEARCH!$B:$K,10, FALSE))</f>
        <v/>
      </c>
    </row>
    <row r="776" spans="2:31" ht="18">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c r="AA776" s="103"/>
      <c r="AB776" s="104" t="str">
        <f>IF(ISNA(VLOOKUP(AA776,PRIZE_AWARD!$B:$F,5, FALSE))=TRUE, "", VLOOKUP(AA776,PRIZE_AWARD!$B:$F,5, FALSE))</f>
        <v/>
      </c>
      <c r="AC776" s="103"/>
      <c r="AD776" s="103"/>
      <c r="AE776" s="86" t="str">
        <f>IF(ISNA(VLOOKUP(AD776,RESEARCH!$B:$K,10, FALSE))=TRUE, "", VLOOKUP(AD776,RESEARCH!$B:$K,10, FALSE))</f>
        <v/>
      </c>
    </row>
    <row r="777" spans="2:31" ht="18">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c r="AA777" s="103"/>
      <c r="AB777" s="104" t="str">
        <f>IF(ISNA(VLOOKUP(AA777,PRIZE_AWARD!$B:$F,5, FALSE))=TRUE, "", VLOOKUP(AA777,PRIZE_AWARD!$B:$F,5, FALSE))</f>
        <v/>
      </c>
      <c r="AC777" s="103"/>
      <c r="AD777" s="103"/>
      <c r="AE777" s="86" t="str">
        <f>IF(ISNA(VLOOKUP(AD777,RESEARCH!$B:$K,10, FALSE))=TRUE, "", VLOOKUP(AD777,RESEARCH!$B:$K,10, FALSE))</f>
        <v/>
      </c>
    </row>
    <row r="778" spans="2:31" ht="18">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c r="AA778" s="103"/>
      <c r="AB778" s="104" t="str">
        <f>IF(ISNA(VLOOKUP(AA778,PRIZE_AWARD!$B:$F,5, FALSE))=TRUE, "", VLOOKUP(AA778,PRIZE_AWARD!$B:$F,5, FALSE))</f>
        <v/>
      </c>
      <c r="AC778" s="103"/>
      <c r="AD778" s="103"/>
      <c r="AE778" s="86" t="str">
        <f>IF(ISNA(VLOOKUP(AD778,RESEARCH!$B:$K,10, FALSE))=TRUE, "", VLOOKUP(AD778,RESEARCH!$B:$K,10, FALSE))</f>
        <v/>
      </c>
    </row>
    <row r="779" spans="2:31" ht="18">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c r="AA779" s="103"/>
      <c r="AB779" s="104" t="str">
        <f>IF(ISNA(VLOOKUP(AA779,PRIZE_AWARD!$B:$F,5, FALSE))=TRUE, "", VLOOKUP(AA779,PRIZE_AWARD!$B:$F,5, FALSE))</f>
        <v/>
      </c>
      <c r="AC779" s="103"/>
      <c r="AD779" s="103"/>
      <c r="AE779" s="86" t="str">
        <f>IF(ISNA(VLOOKUP(AD779,RESEARCH!$B:$K,10, FALSE))=TRUE, "", VLOOKUP(AD779,RESEARCH!$B:$K,10, FALSE))</f>
        <v/>
      </c>
    </row>
    <row r="780" spans="2:31" ht="18">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c r="AA780" s="103"/>
      <c r="AB780" s="104" t="str">
        <f>IF(ISNA(VLOOKUP(AA780,PRIZE_AWARD!$B:$F,5, FALSE))=TRUE, "", VLOOKUP(AA780,PRIZE_AWARD!$B:$F,5, FALSE))</f>
        <v/>
      </c>
      <c r="AC780" s="103"/>
      <c r="AD780" s="103"/>
      <c r="AE780" s="86" t="str">
        <f>IF(ISNA(VLOOKUP(AD780,RESEARCH!$B:$K,10, FALSE))=TRUE, "", VLOOKUP(AD780,RESEARCH!$B:$K,10, FALSE))</f>
        <v/>
      </c>
    </row>
    <row r="781" spans="2:31" ht="18">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c r="AA781" s="103"/>
      <c r="AB781" s="104" t="str">
        <f>IF(ISNA(VLOOKUP(AA781,PRIZE_AWARD!$B:$F,5, FALSE))=TRUE, "", VLOOKUP(AA781,PRIZE_AWARD!$B:$F,5, FALSE))</f>
        <v/>
      </c>
      <c r="AC781" s="103"/>
      <c r="AD781" s="103"/>
      <c r="AE781" s="86" t="str">
        <f>IF(ISNA(VLOOKUP(AD781,RESEARCH!$B:$K,10, FALSE))=TRUE, "", VLOOKUP(AD781,RESEARCH!$B:$K,10, FALSE))</f>
        <v/>
      </c>
    </row>
    <row r="782" spans="2:31" ht="18">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c r="AA782" s="103"/>
      <c r="AB782" s="104" t="str">
        <f>IF(ISNA(VLOOKUP(AA782,PRIZE_AWARD!$B:$F,5, FALSE))=TRUE, "", VLOOKUP(AA782,PRIZE_AWARD!$B:$F,5, FALSE))</f>
        <v/>
      </c>
      <c r="AC782" s="103"/>
      <c r="AD782" s="103"/>
      <c r="AE782" s="86" t="str">
        <f>IF(ISNA(VLOOKUP(AD782,RESEARCH!$B:$K,10, FALSE))=TRUE, "", VLOOKUP(AD782,RESEARCH!$B:$K,10, FALSE))</f>
        <v/>
      </c>
    </row>
    <row r="783" spans="2:31" ht="18">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c r="AA783" s="103"/>
      <c r="AB783" s="104" t="str">
        <f>IF(ISNA(VLOOKUP(AA783,PRIZE_AWARD!$B:$F,5, FALSE))=TRUE, "", VLOOKUP(AA783,PRIZE_AWARD!$B:$F,5, FALSE))</f>
        <v/>
      </c>
      <c r="AC783" s="103"/>
      <c r="AD783" s="103"/>
      <c r="AE783" s="86" t="str">
        <f>IF(ISNA(VLOOKUP(AD783,RESEARCH!$B:$K,10, FALSE))=TRUE, "", VLOOKUP(AD783,RESEARCH!$B:$K,10, FALSE))</f>
        <v/>
      </c>
    </row>
    <row r="784" spans="2:31" ht="18">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c r="AA784" s="103"/>
      <c r="AB784" s="104" t="str">
        <f>IF(ISNA(VLOOKUP(AA784,PRIZE_AWARD!$B:$F,5, FALSE))=TRUE, "", VLOOKUP(AA784,PRIZE_AWARD!$B:$F,5, FALSE))</f>
        <v/>
      </c>
      <c r="AC784" s="103"/>
      <c r="AD784" s="103"/>
      <c r="AE784" s="86" t="str">
        <f>IF(ISNA(VLOOKUP(AD784,RESEARCH!$B:$K,10, FALSE))=TRUE, "", VLOOKUP(AD784,RESEARCH!$B:$K,10, FALSE))</f>
        <v/>
      </c>
    </row>
    <row r="785" spans="2:31" ht="18">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c r="AA785" s="103"/>
      <c r="AB785" s="104" t="str">
        <f>IF(ISNA(VLOOKUP(AA785,PRIZE_AWARD!$B:$F,5, FALSE))=TRUE, "", VLOOKUP(AA785,PRIZE_AWARD!$B:$F,5, FALSE))</f>
        <v/>
      </c>
      <c r="AC785" s="103"/>
      <c r="AD785" s="103"/>
      <c r="AE785" s="86" t="str">
        <f>IF(ISNA(VLOOKUP(AD785,RESEARCH!$B:$K,10, FALSE))=TRUE, "", VLOOKUP(AD785,RESEARCH!$B:$K,10, FALSE))</f>
        <v/>
      </c>
    </row>
    <row r="786" spans="2:31" ht="18">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c r="AA786" s="103"/>
      <c r="AB786" s="104" t="str">
        <f>IF(ISNA(VLOOKUP(AA786,PRIZE_AWARD!$B:$F,5, FALSE))=TRUE, "", VLOOKUP(AA786,PRIZE_AWARD!$B:$F,5, FALSE))</f>
        <v/>
      </c>
      <c r="AC786" s="103"/>
      <c r="AD786" s="103"/>
      <c r="AE786" s="86" t="str">
        <f>IF(ISNA(VLOOKUP(AD786,RESEARCH!$B:$K,10, FALSE))=TRUE, "", VLOOKUP(AD786,RESEARCH!$B:$K,10, FALSE))</f>
        <v/>
      </c>
    </row>
    <row r="787" spans="2:31" ht="18">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c r="AA787" s="103"/>
      <c r="AB787" s="104" t="str">
        <f>IF(ISNA(VLOOKUP(AA787,PRIZE_AWARD!$B:$F,5, FALSE))=TRUE, "", VLOOKUP(AA787,PRIZE_AWARD!$B:$F,5, FALSE))</f>
        <v/>
      </c>
      <c r="AC787" s="103"/>
      <c r="AD787" s="103"/>
      <c r="AE787" s="86" t="str">
        <f>IF(ISNA(VLOOKUP(AD787,RESEARCH!$B:$K,10, FALSE))=TRUE, "", VLOOKUP(AD787,RESEARCH!$B:$K,10, FALSE))</f>
        <v/>
      </c>
    </row>
    <row r="788" spans="2:31" ht="18">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c r="AA788" s="103"/>
      <c r="AB788" s="104" t="str">
        <f>IF(ISNA(VLOOKUP(AA788,PRIZE_AWARD!$B:$F,5, FALSE))=TRUE, "", VLOOKUP(AA788,PRIZE_AWARD!$B:$F,5, FALSE))</f>
        <v/>
      </c>
      <c r="AC788" s="103"/>
      <c r="AD788" s="103"/>
      <c r="AE788" s="86" t="str">
        <f>IF(ISNA(VLOOKUP(AD788,RESEARCH!$B:$K,10, FALSE))=TRUE, "", VLOOKUP(AD788,RESEARCH!$B:$K,10, FALSE))</f>
        <v/>
      </c>
    </row>
    <row r="789" spans="2:31" ht="18">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c r="AA789" s="103"/>
      <c r="AB789" s="104" t="str">
        <f>IF(ISNA(VLOOKUP(AA789,PRIZE_AWARD!$B:$F,5, FALSE))=TRUE, "", VLOOKUP(AA789,PRIZE_AWARD!$B:$F,5, FALSE))</f>
        <v/>
      </c>
      <c r="AC789" s="103"/>
      <c r="AD789" s="103"/>
      <c r="AE789" s="86" t="str">
        <f>IF(ISNA(VLOOKUP(AD789,RESEARCH!$B:$K,10, FALSE))=TRUE, "", VLOOKUP(AD789,RESEARCH!$B:$K,10, FALSE))</f>
        <v/>
      </c>
    </row>
    <row r="790" spans="2:31" ht="18">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c r="AA790" s="103"/>
      <c r="AB790" s="104" t="str">
        <f>IF(ISNA(VLOOKUP(AA790,PRIZE_AWARD!$B:$F,5, FALSE))=TRUE, "", VLOOKUP(AA790,PRIZE_AWARD!$B:$F,5, FALSE))</f>
        <v/>
      </c>
      <c r="AC790" s="103"/>
      <c r="AD790" s="103"/>
      <c r="AE790" s="86" t="str">
        <f>IF(ISNA(VLOOKUP(AD790,RESEARCH!$B:$K,10, FALSE))=TRUE, "", VLOOKUP(AD790,RESEARCH!$B:$K,10, FALSE))</f>
        <v/>
      </c>
    </row>
    <row r="791" spans="2:31" ht="18">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c r="AA791" s="103"/>
      <c r="AB791" s="104" t="str">
        <f>IF(ISNA(VLOOKUP(AA791,PRIZE_AWARD!$B:$F,5, FALSE))=TRUE, "", VLOOKUP(AA791,PRIZE_AWARD!$B:$F,5, FALSE))</f>
        <v/>
      </c>
      <c r="AC791" s="103"/>
      <c r="AD791" s="103"/>
      <c r="AE791" s="86" t="str">
        <f>IF(ISNA(VLOOKUP(AD791,RESEARCH!$B:$K,10, FALSE))=TRUE, "", VLOOKUP(AD791,RESEARCH!$B:$K,10, FALSE))</f>
        <v/>
      </c>
    </row>
    <row r="792" spans="2:31" ht="18">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c r="AA792" s="103"/>
      <c r="AB792" s="104" t="str">
        <f>IF(ISNA(VLOOKUP(AA792,PRIZE_AWARD!$B:$F,5, FALSE))=TRUE, "", VLOOKUP(AA792,PRIZE_AWARD!$B:$F,5, FALSE))</f>
        <v/>
      </c>
      <c r="AC792" s="103"/>
      <c r="AD792" s="103"/>
      <c r="AE792" s="86" t="str">
        <f>IF(ISNA(VLOOKUP(AD792,RESEARCH!$B:$K,10, FALSE))=TRUE, "", VLOOKUP(AD792,RESEARCH!$B:$K,10, FALSE))</f>
        <v/>
      </c>
    </row>
    <row r="793" spans="2:31" ht="18">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c r="AA793" s="103"/>
      <c r="AB793" s="104" t="str">
        <f>IF(ISNA(VLOOKUP(AA793,PRIZE_AWARD!$B:$F,5, FALSE))=TRUE, "", VLOOKUP(AA793,PRIZE_AWARD!$B:$F,5, FALSE))</f>
        <v/>
      </c>
      <c r="AC793" s="103"/>
      <c r="AD793" s="103"/>
      <c r="AE793" s="86" t="str">
        <f>IF(ISNA(VLOOKUP(AD793,RESEARCH!$B:$K,10, FALSE))=TRUE, "", VLOOKUP(AD793,RESEARCH!$B:$K,10, FALSE))</f>
        <v/>
      </c>
    </row>
    <row r="794" spans="2:31" ht="18">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c r="AA794" s="103"/>
      <c r="AB794" s="104" t="str">
        <f>IF(ISNA(VLOOKUP(AA794,PRIZE_AWARD!$B:$F,5, FALSE))=TRUE, "", VLOOKUP(AA794,PRIZE_AWARD!$B:$F,5, FALSE))</f>
        <v/>
      </c>
      <c r="AC794" s="103"/>
      <c r="AD794" s="103"/>
      <c r="AE794" s="86" t="str">
        <f>IF(ISNA(VLOOKUP(AD794,RESEARCH!$B:$K,10, FALSE))=TRUE, "", VLOOKUP(AD794,RESEARCH!$B:$K,10, FALSE))</f>
        <v/>
      </c>
    </row>
    <row r="795" spans="2:31" ht="18">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c r="AA795" s="103"/>
      <c r="AB795" s="104" t="str">
        <f>IF(ISNA(VLOOKUP(AA795,PRIZE_AWARD!$B:$F,5, FALSE))=TRUE, "", VLOOKUP(AA795,PRIZE_AWARD!$B:$F,5, FALSE))</f>
        <v/>
      </c>
      <c r="AC795" s="103"/>
      <c r="AD795" s="103"/>
      <c r="AE795" s="86" t="str">
        <f>IF(ISNA(VLOOKUP(AD795,RESEARCH!$B:$K,10, FALSE))=TRUE, "", VLOOKUP(AD795,RESEARCH!$B:$K,10, FALSE))</f>
        <v/>
      </c>
    </row>
    <row r="796" spans="2:31" ht="18">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c r="AA796" s="103"/>
      <c r="AB796" s="104" t="str">
        <f>IF(ISNA(VLOOKUP(AA796,PRIZE_AWARD!$B:$F,5, FALSE))=TRUE, "", VLOOKUP(AA796,PRIZE_AWARD!$B:$F,5, FALSE))</f>
        <v/>
      </c>
      <c r="AC796" s="103"/>
      <c r="AD796" s="103"/>
      <c r="AE796" s="86" t="str">
        <f>IF(ISNA(VLOOKUP(AD796,RESEARCH!$B:$K,10, FALSE))=TRUE, "", VLOOKUP(AD796,RESEARCH!$B:$K,10, FALSE))</f>
        <v/>
      </c>
    </row>
    <row r="797" spans="2:31" ht="18">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c r="AA797" s="103"/>
      <c r="AB797" s="104" t="str">
        <f>IF(ISNA(VLOOKUP(AA797,PRIZE_AWARD!$B:$F,5, FALSE))=TRUE, "", VLOOKUP(AA797,PRIZE_AWARD!$B:$F,5, FALSE))</f>
        <v/>
      </c>
      <c r="AC797" s="103"/>
      <c r="AD797" s="103"/>
      <c r="AE797" s="86" t="str">
        <f>IF(ISNA(VLOOKUP(AD797,RESEARCH!$B:$K,10, FALSE))=TRUE, "", VLOOKUP(AD797,RESEARCH!$B:$K,10, FALSE))</f>
        <v/>
      </c>
    </row>
    <row r="798" spans="2:31" ht="18">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c r="AA798" s="103"/>
      <c r="AB798" s="104" t="str">
        <f>IF(ISNA(VLOOKUP(AA798,PRIZE_AWARD!$B:$F,5, FALSE))=TRUE, "", VLOOKUP(AA798,PRIZE_AWARD!$B:$F,5, FALSE))</f>
        <v/>
      </c>
      <c r="AC798" s="103"/>
      <c r="AD798" s="103"/>
      <c r="AE798" s="86" t="str">
        <f>IF(ISNA(VLOOKUP(AD798,RESEARCH!$B:$K,10, FALSE))=TRUE, "", VLOOKUP(AD798,RESEARCH!$B:$K,10, FALSE))</f>
        <v/>
      </c>
    </row>
    <row r="799" spans="2:31" ht="18">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c r="AA799" s="103"/>
      <c r="AB799" s="104" t="str">
        <f>IF(ISNA(VLOOKUP(AA799,PRIZE_AWARD!$B:$F,5, FALSE))=TRUE, "", VLOOKUP(AA799,PRIZE_AWARD!$B:$F,5, FALSE))</f>
        <v/>
      </c>
      <c r="AC799" s="103"/>
      <c r="AD799" s="103"/>
      <c r="AE799" s="86" t="str">
        <f>IF(ISNA(VLOOKUP(AD799,RESEARCH!$B:$K,10, FALSE))=TRUE, "", VLOOKUP(AD799,RESEARCH!$B:$K,10, FALSE))</f>
        <v/>
      </c>
    </row>
    <row r="800" spans="2:31" ht="18">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c r="AA800" s="103"/>
      <c r="AB800" s="104" t="str">
        <f>IF(ISNA(VLOOKUP(AA800,PRIZE_AWARD!$B:$F,5, FALSE))=TRUE, "", VLOOKUP(AA800,PRIZE_AWARD!$B:$F,5, FALSE))</f>
        <v/>
      </c>
      <c r="AC800" s="103"/>
      <c r="AD800" s="103"/>
      <c r="AE800" s="86" t="str">
        <f>IF(ISNA(VLOOKUP(AD800,RESEARCH!$B:$K,10, FALSE))=TRUE, "", VLOOKUP(AD800,RESEARCH!$B:$K,10, FALSE))</f>
        <v/>
      </c>
    </row>
    <row r="801" spans="2:31" ht="18">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c r="AA801" s="103"/>
      <c r="AB801" s="104" t="str">
        <f>IF(ISNA(VLOOKUP(AA801,PRIZE_AWARD!$B:$F,5, FALSE))=TRUE, "", VLOOKUP(AA801,PRIZE_AWARD!$B:$F,5, FALSE))</f>
        <v/>
      </c>
      <c r="AC801" s="103"/>
      <c r="AD801" s="103"/>
      <c r="AE801" s="86" t="str">
        <f>IF(ISNA(VLOOKUP(AD801,RESEARCH!$B:$K,10, FALSE))=TRUE, "", VLOOKUP(AD801,RESEARCH!$B:$K,10, FALSE))</f>
        <v/>
      </c>
    </row>
    <row r="802" spans="2:31" ht="18">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c r="AA802" s="103"/>
      <c r="AB802" s="104" t="str">
        <f>IF(ISNA(VLOOKUP(AA802,PRIZE_AWARD!$B:$F,5, FALSE))=TRUE, "", VLOOKUP(AA802,PRIZE_AWARD!$B:$F,5, FALSE))</f>
        <v/>
      </c>
      <c r="AC802" s="103"/>
      <c r="AD802" s="103"/>
      <c r="AE802" s="86" t="str">
        <f>IF(ISNA(VLOOKUP(AD802,RESEARCH!$B:$K,10, FALSE))=TRUE, "", VLOOKUP(AD802,RESEARCH!$B:$K,10, FALSE))</f>
        <v/>
      </c>
    </row>
    <row r="803" spans="2:31" ht="18">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c r="AA803" s="103"/>
      <c r="AB803" s="104" t="str">
        <f>IF(ISNA(VLOOKUP(AA803,PRIZE_AWARD!$B:$F,5, FALSE))=TRUE, "", VLOOKUP(AA803,PRIZE_AWARD!$B:$F,5, FALSE))</f>
        <v/>
      </c>
      <c r="AC803" s="103"/>
      <c r="AD803" s="103"/>
      <c r="AE803" s="86" t="str">
        <f>IF(ISNA(VLOOKUP(AD803,RESEARCH!$B:$K,10, FALSE))=TRUE, "", VLOOKUP(AD803,RESEARCH!$B:$K,10, FALSE))</f>
        <v/>
      </c>
    </row>
    <row r="804" spans="2:31" ht="18">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c r="AA804" s="103"/>
      <c r="AB804" s="104" t="str">
        <f>IF(ISNA(VLOOKUP(AA804,PRIZE_AWARD!$B:$F,5, FALSE))=TRUE, "", VLOOKUP(AA804,PRIZE_AWARD!$B:$F,5, FALSE))</f>
        <v/>
      </c>
      <c r="AC804" s="103"/>
      <c r="AD804" s="103"/>
      <c r="AE804" s="86" t="str">
        <f>IF(ISNA(VLOOKUP(AD804,RESEARCH!$B:$K,10, FALSE))=TRUE, "", VLOOKUP(AD804,RESEARCH!$B:$K,10, FALSE))</f>
        <v/>
      </c>
    </row>
    <row r="805" spans="2:31" ht="18">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c r="AA805" s="103"/>
      <c r="AB805" s="104" t="str">
        <f>IF(ISNA(VLOOKUP(AA805,PRIZE_AWARD!$B:$F,5, FALSE))=TRUE, "", VLOOKUP(AA805,PRIZE_AWARD!$B:$F,5, FALSE))</f>
        <v/>
      </c>
      <c r="AC805" s="103"/>
      <c r="AD805" s="103"/>
      <c r="AE805" s="86" t="str">
        <f>IF(ISNA(VLOOKUP(AD805,RESEARCH!$B:$K,10, FALSE))=TRUE, "", VLOOKUP(AD805,RESEARCH!$B:$K,10, FALSE))</f>
        <v/>
      </c>
    </row>
    <row r="806" spans="2:31" ht="18">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c r="AA806" s="103"/>
      <c r="AB806" s="104" t="str">
        <f>IF(ISNA(VLOOKUP(AA806,PRIZE_AWARD!$B:$F,5, FALSE))=TRUE, "", VLOOKUP(AA806,PRIZE_AWARD!$B:$F,5, FALSE))</f>
        <v/>
      </c>
      <c r="AC806" s="103"/>
      <c r="AD806" s="103"/>
      <c r="AE806" s="86" t="str">
        <f>IF(ISNA(VLOOKUP(AD806,RESEARCH!$B:$K,10, FALSE))=TRUE, "", VLOOKUP(AD806,RESEARCH!$B:$K,10, FALSE))</f>
        <v/>
      </c>
    </row>
    <row r="807" spans="2:31" ht="18">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c r="AA807" s="103"/>
      <c r="AB807" s="104" t="str">
        <f>IF(ISNA(VLOOKUP(AA807,PRIZE_AWARD!$B:$F,5, FALSE))=TRUE, "", VLOOKUP(AA807,PRIZE_AWARD!$B:$F,5, FALSE))</f>
        <v/>
      </c>
      <c r="AC807" s="103"/>
      <c r="AD807" s="103"/>
      <c r="AE807" s="86" t="str">
        <f>IF(ISNA(VLOOKUP(AD807,RESEARCH!$B:$K,10, FALSE))=TRUE, "", VLOOKUP(AD807,RESEARCH!$B:$K,10, FALSE))</f>
        <v/>
      </c>
    </row>
    <row r="808" spans="2:31" ht="18">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c r="AA808" s="103"/>
      <c r="AB808" s="104" t="str">
        <f>IF(ISNA(VLOOKUP(AA808,PRIZE_AWARD!$B:$F,5, FALSE))=TRUE, "", VLOOKUP(AA808,PRIZE_AWARD!$B:$F,5, FALSE))</f>
        <v/>
      </c>
      <c r="AC808" s="103"/>
      <c r="AD808" s="103"/>
      <c r="AE808" s="86" t="str">
        <f>IF(ISNA(VLOOKUP(AD808,RESEARCH!$B:$K,10, FALSE))=TRUE, "", VLOOKUP(AD808,RESEARCH!$B:$K,10, FALSE))</f>
        <v/>
      </c>
    </row>
    <row r="809" spans="2:31" ht="18">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c r="AA809" s="103"/>
      <c r="AB809" s="104" t="str">
        <f>IF(ISNA(VLOOKUP(AA809,PRIZE_AWARD!$B:$F,5, FALSE))=TRUE, "", VLOOKUP(AA809,PRIZE_AWARD!$B:$F,5, FALSE))</f>
        <v/>
      </c>
      <c r="AC809" s="103"/>
      <c r="AD809" s="103"/>
      <c r="AE809" s="86" t="str">
        <f>IF(ISNA(VLOOKUP(AD809,RESEARCH!$B:$K,10, FALSE))=TRUE, "", VLOOKUP(AD809,RESEARCH!$B:$K,10, FALSE))</f>
        <v/>
      </c>
    </row>
    <row r="810" spans="2:31" ht="18">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c r="AA810" s="103"/>
      <c r="AB810" s="104" t="str">
        <f>IF(ISNA(VLOOKUP(AA810,PRIZE_AWARD!$B:$F,5, FALSE))=TRUE, "", VLOOKUP(AA810,PRIZE_AWARD!$B:$F,5, FALSE))</f>
        <v/>
      </c>
      <c r="AC810" s="103"/>
      <c r="AD810" s="103"/>
      <c r="AE810" s="86" t="str">
        <f>IF(ISNA(VLOOKUP(AD810,RESEARCH!$B:$K,10, FALSE))=TRUE, "", VLOOKUP(AD810,RESEARCH!$B:$K,10, FALSE))</f>
        <v/>
      </c>
    </row>
    <row r="811" spans="2:31" ht="18">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c r="AA811" s="103"/>
      <c r="AB811" s="104" t="str">
        <f>IF(ISNA(VLOOKUP(AA811,PRIZE_AWARD!$B:$F,5, FALSE))=TRUE, "", VLOOKUP(AA811,PRIZE_AWARD!$B:$F,5, FALSE))</f>
        <v/>
      </c>
      <c r="AC811" s="103"/>
      <c r="AD811" s="103"/>
      <c r="AE811" s="86" t="str">
        <f>IF(ISNA(VLOOKUP(AD811,RESEARCH!$B:$K,10, FALSE))=TRUE, "", VLOOKUP(AD811,RESEARCH!$B:$K,10, FALSE))</f>
        <v/>
      </c>
    </row>
    <row r="812" spans="2:31" ht="18">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c r="AA812" s="103"/>
      <c r="AB812" s="104" t="str">
        <f>IF(ISNA(VLOOKUP(AA812,PRIZE_AWARD!$B:$F,5, FALSE))=TRUE, "", VLOOKUP(AA812,PRIZE_AWARD!$B:$F,5, FALSE))</f>
        <v/>
      </c>
      <c r="AC812" s="103"/>
      <c r="AD812" s="103"/>
      <c r="AE812" s="86" t="str">
        <f>IF(ISNA(VLOOKUP(AD812,RESEARCH!$B:$K,10, FALSE))=TRUE, "", VLOOKUP(AD812,RESEARCH!$B:$K,10, FALSE))</f>
        <v/>
      </c>
    </row>
    <row r="813" spans="2:31" ht="18">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c r="AA813" s="103"/>
      <c r="AB813" s="104" t="str">
        <f>IF(ISNA(VLOOKUP(AA813,PRIZE_AWARD!$B:$F,5, FALSE))=TRUE, "", VLOOKUP(AA813,PRIZE_AWARD!$B:$F,5, FALSE))</f>
        <v/>
      </c>
      <c r="AC813" s="103"/>
      <c r="AD813" s="103"/>
      <c r="AE813" s="86" t="str">
        <f>IF(ISNA(VLOOKUP(AD813,RESEARCH!$B:$K,10, FALSE))=TRUE, "", VLOOKUP(AD813,RESEARCH!$B:$K,10, FALSE))</f>
        <v/>
      </c>
    </row>
    <row r="814" spans="2:31" ht="18">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c r="AA814" s="103"/>
      <c r="AB814" s="104" t="str">
        <f>IF(ISNA(VLOOKUP(AA814,PRIZE_AWARD!$B:$F,5, FALSE))=TRUE, "", VLOOKUP(AA814,PRIZE_AWARD!$B:$F,5, FALSE))</f>
        <v/>
      </c>
      <c r="AC814" s="103"/>
      <c r="AD814" s="103"/>
      <c r="AE814" s="86" t="str">
        <f>IF(ISNA(VLOOKUP(AD814,RESEARCH!$B:$K,10, FALSE))=TRUE, "", VLOOKUP(AD814,RESEARCH!$B:$K,10, FALSE))</f>
        <v/>
      </c>
    </row>
    <row r="815" spans="2:31" ht="18">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c r="AA815" s="103"/>
      <c r="AB815" s="104" t="str">
        <f>IF(ISNA(VLOOKUP(AA815,PRIZE_AWARD!$B:$F,5, FALSE))=TRUE, "", VLOOKUP(AA815,PRIZE_AWARD!$B:$F,5, FALSE))</f>
        <v/>
      </c>
      <c r="AC815" s="103"/>
      <c r="AD815" s="103"/>
      <c r="AE815" s="86" t="str">
        <f>IF(ISNA(VLOOKUP(AD815,RESEARCH!$B:$K,10, FALSE))=TRUE, "", VLOOKUP(AD815,RESEARCH!$B:$K,10, FALSE))</f>
        <v/>
      </c>
    </row>
    <row r="816" spans="2:31" ht="18">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c r="AA816" s="103"/>
      <c r="AB816" s="104" t="str">
        <f>IF(ISNA(VLOOKUP(AA816,PRIZE_AWARD!$B:$F,5, FALSE))=TRUE, "", VLOOKUP(AA816,PRIZE_AWARD!$B:$F,5, FALSE))</f>
        <v/>
      </c>
      <c r="AC816" s="103"/>
      <c r="AD816" s="103"/>
      <c r="AE816" s="86" t="str">
        <f>IF(ISNA(VLOOKUP(AD816,RESEARCH!$B:$K,10, FALSE))=TRUE, "", VLOOKUP(AD816,RESEARCH!$B:$K,10, FALSE))</f>
        <v/>
      </c>
    </row>
    <row r="817" spans="2:31" ht="18">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c r="AA817" s="103"/>
      <c r="AB817" s="104" t="str">
        <f>IF(ISNA(VLOOKUP(AA817,PRIZE_AWARD!$B:$F,5, FALSE))=TRUE, "", VLOOKUP(AA817,PRIZE_AWARD!$B:$F,5, FALSE))</f>
        <v/>
      </c>
      <c r="AC817" s="103"/>
      <c r="AD817" s="103"/>
      <c r="AE817" s="86" t="str">
        <f>IF(ISNA(VLOOKUP(AD817,RESEARCH!$B:$K,10, FALSE))=TRUE, "", VLOOKUP(AD817,RESEARCH!$B:$K,10, FALSE))</f>
        <v/>
      </c>
    </row>
    <row r="818" spans="2:31" ht="18">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c r="AA818" s="103"/>
      <c r="AB818" s="104" t="str">
        <f>IF(ISNA(VLOOKUP(AA818,PRIZE_AWARD!$B:$F,5, FALSE))=TRUE, "", VLOOKUP(AA818,PRIZE_AWARD!$B:$F,5, FALSE))</f>
        <v/>
      </c>
      <c r="AC818" s="103"/>
      <c r="AD818" s="103"/>
      <c r="AE818" s="86" t="str">
        <f>IF(ISNA(VLOOKUP(AD818,RESEARCH!$B:$K,10, FALSE))=TRUE, "", VLOOKUP(AD818,RESEARCH!$B:$K,10, FALSE))</f>
        <v/>
      </c>
    </row>
    <row r="819" spans="2:31" ht="18">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c r="AA819" s="103"/>
      <c r="AB819" s="104" t="str">
        <f>IF(ISNA(VLOOKUP(AA819,PRIZE_AWARD!$B:$F,5, FALSE))=TRUE, "", VLOOKUP(AA819,PRIZE_AWARD!$B:$F,5, FALSE))</f>
        <v/>
      </c>
      <c r="AC819" s="103"/>
      <c r="AD819" s="103"/>
      <c r="AE819" s="86" t="str">
        <f>IF(ISNA(VLOOKUP(AD819,RESEARCH!$B:$K,10, FALSE))=TRUE, "", VLOOKUP(AD819,RESEARCH!$B:$K,10, FALSE))</f>
        <v/>
      </c>
    </row>
    <row r="820" spans="2:31" ht="18">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c r="AA820" s="103"/>
      <c r="AB820" s="104" t="str">
        <f>IF(ISNA(VLOOKUP(AA820,PRIZE_AWARD!$B:$F,5, FALSE))=TRUE, "", VLOOKUP(AA820,PRIZE_AWARD!$B:$F,5, FALSE))</f>
        <v/>
      </c>
      <c r="AC820" s="103"/>
      <c r="AD820" s="103"/>
      <c r="AE820" s="86" t="str">
        <f>IF(ISNA(VLOOKUP(AD820,RESEARCH!$B:$K,10, FALSE))=TRUE, "", VLOOKUP(AD820,RESEARCH!$B:$K,10, FALSE))</f>
        <v/>
      </c>
    </row>
    <row r="821" spans="2:31" ht="18">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c r="AA821" s="103"/>
      <c r="AB821" s="104" t="str">
        <f>IF(ISNA(VLOOKUP(AA821,PRIZE_AWARD!$B:$F,5, FALSE))=TRUE, "", VLOOKUP(AA821,PRIZE_AWARD!$B:$F,5, FALSE))</f>
        <v/>
      </c>
      <c r="AC821" s="103"/>
      <c r="AD821" s="103"/>
      <c r="AE821" s="86" t="str">
        <f>IF(ISNA(VLOOKUP(AD821,RESEARCH!$B:$K,10, FALSE))=TRUE, "", VLOOKUP(AD821,RESEARCH!$B:$K,10, FALSE))</f>
        <v/>
      </c>
    </row>
    <row r="822" spans="2:31" ht="18">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c r="AA822" s="103"/>
      <c r="AB822" s="104" t="str">
        <f>IF(ISNA(VLOOKUP(AA822,PRIZE_AWARD!$B:$F,5, FALSE))=TRUE, "", VLOOKUP(AA822,PRIZE_AWARD!$B:$F,5, FALSE))</f>
        <v/>
      </c>
      <c r="AC822" s="103"/>
      <c r="AD822" s="103"/>
      <c r="AE822" s="86" t="str">
        <f>IF(ISNA(VLOOKUP(AD822,RESEARCH!$B:$K,10, FALSE))=TRUE, "", VLOOKUP(AD822,RESEARCH!$B:$K,10, FALSE))</f>
        <v/>
      </c>
    </row>
    <row r="823" spans="2:31" ht="18">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c r="AA823" s="103"/>
      <c r="AB823" s="104" t="str">
        <f>IF(ISNA(VLOOKUP(AA823,PRIZE_AWARD!$B:$F,5, FALSE))=TRUE, "", VLOOKUP(AA823,PRIZE_AWARD!$B:$F,5, FALSE))</f>
        <v/>
      </c>
      <c r="AC823" s="103"/>
      <c r="AD823" s="103"/>
      <c r="AE823" s="86" t="str">
        <f>IF(ISNA(VLOOKUP(AD823,RESEARCH!$B:$K,10, FALSE))=TRUE, "", VLOOKUP(AD823,RESEARCH!$B:$K,10, FALSE))</f>
        <v/>
      </c>
    </row>
    <row r="824" spans="2:31" ht="18">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c r="AA824" s="103"/>
      <c r="AB824" s="104" t="str">
        <f>IF(ISNA(VLOOKUP(AA824,PRIZE_AWARD!$B:$F,5, FALSE))=TRUE, "", VLOOKUP(AA824,PRIZE_AWARD!$B:$F,5, FALSE))</f>
        <v/>
      </c>
      <c r="AC824" s="103"/>
      <c r="AD824" s="103"/>
      <c r="AE824" s="86" t="str">
        <f>IF(ISNA(VLOOKUP(AD824,RESEARCH!$B:$K,10, FALSE))=TRUE, "", VLOOKUP(AD824,RESEARCH!$B:$K,10, FALSE))</f>
        <v/>
      </c>
    </row>
    <row r="825" spans="2:31" ht="18">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c r="AA825" s="103"/>
      <c r="AB825" s="104" t="str">
        <f>IF(ISNA(VLOOKUP(AA825,PRIZE_AWARD!$B:$F,5, FALSE))=TRUE, "", VLOOKUP(AA825,PRIZE_AWARD!$B:$F,5, FALSE))</f>
        <v/>
      </c>
      <c r="AC825" s="103"/>
      <c r="AD825" s="103"/>
      <c r="AE825" s="86" t="str">
        <f>IF(ISNA(VLOOKUP(AD825,RESEARCH!$B:$K,10, FALSE))=TRUE, "", VLOOKUP(AD825,RESEARCH!$B:$K,10, FALSE))</f>
        <v/>
      </c>
    </row>
    <row r="826" spans="2:31" ht="18">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c r="AA826" s="103"/>
      <c r="AB826" s="104" t="str">
        <f>IF(ISNA(VLOOKUP(AA826,PRIZE_AWARD!$B:$F,5, FALSE))=TRUE, "", VLOOKUP(AA826,PRIZE_AWARD!$B:$F,5, FALSE))</f>
        <v/>
      </c>
      <c r="AC826" s="103"/>
      <c r="AD826" s="103"/>
      <c r="AE826" s="86" t="str">
        <f>IF(ISNA(VLOOKUP(AD826,RESEARCH!$B:$K,10, FALSE))=TRUE, "", VLOOKUP(AD826,RESEARCH!$B:$K,10, FALSE))</f>
        <v/>
      </c>
    </row>
    <row r="827" spans="2:31" ht="18">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c r="AA827" s="103"/>
      <c r="AB827" s="104" t="str">
        <f>IF(ISNA(VLOOKUP(AA827,PRIZE_AWARD!$B:$F,5, FALSE))=TRUE, "", VLOOKUP(AA827,PRIZE_AWARD!$B:$F,5, FALSE))</f>
        <v/>
      </c>
      <c r="AC827" s="103"/>
      <c r="AD827" s="103"/>
      <c r="AE827" s="86" t="str">
        <f>IF(ISNA(VLOOKUP(AD827,RESEARCH!$B:$K,10, FALSE))=TRUE, "", VLOOKUP(AD827,RESEARCH!$B:$K,10, FALSE))</f>
        <v/>
      </c>
    </row>
    <row r="828" spans="2:31" ht="18">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c r="AA828" s="103"/>
      <c r="AB828" s="104" t="str">
        <f>IF(ISNA(VLOOKUP(AA828,PRIZE_AWARD!$B:$F,5, FALSE))=TRUE, "", VLOOKUP(AA828,PRIZE_AWARD!$B:$F,5, FALSE))</f>
        <v/>
      </c>
      <c r="AC828" s="103"/>
      <c r="AD828" s="103"/>
      <c r="AE828" s="86" t="str">
        <f>IF(ISNA(VLOOKUP(AD828,RESEARCH!$B:$K,10, FALSE))=TRUE, "", VLOOKUP(AD828,RESEARCH!$B:$K,10, FALSE))</f>
        <v/>
      </c>
    </row>
    <row r="829" spans="2:31" ht="18">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c r="AA829" s="103"/>
      <c r="AB829" s="104" t="str">
        <f>IF(ISNA(VLOOKUP(AA829,PRIZE_AWARD!$B:$F,5, FALSE))=TRUE, "", VLOOKUP(AA829,PRIZE_AWARD!$B:$F,5, FALSE))</f>
        <v/>
      </c>
      <c r="AC829" s="103"/>
      <c r="AD829" s="103"/>
      <c r="AE829" s="86" t="str">
        <f>IF(ISNA(VLOOKUP(AD829,RESEARCH!$B:$K,10, FALSE))=TRUE, "", VLOOKUP(AD829,RESEARCH!$B:$K,10, FALSE))</f>
        <v/>
      </c>
    </row>
    <row r="830" spans="2:31" ht="18">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c r="AA830" s="103"/>
      <c r="AB830" s="104" t="str">
        <f>IF(ISNA(VLOOKUP(AA830,PRIZE_AWARD!$B:$F,5, FALSE))=TRUE, "", VLOOKUP(AA830,PRIZE_AWARD!$B:$F,5, FALSE))</f>
        <v/>
      </c>
      <c r="AC830" s="103"/>
      <c r="AD830" s="103"/>
      <c r="AE830" s="86" t="str">
        <f>IF(ISNA(VLOOKUP(AD830,RESEARCH!$B:$K,10, FALSE))=TRUE, "", VLOOKUP(AD830,RESEARCH!$B:$K,10, FALSE))</f>
        <v/>
      </c>
    </row>
    <row r="831" spans="2:31" ht="18">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c r="AA831" s="103"/>
      <c r="AB831" s="104" t="str">
        <f>IF(ISNA(VLOOKUP(AA831,PRIZE_AWARD!$B:$F,5, FALSE))=TRUE, "", VLOOKUP(AA831,PRIZE_AWARD!$B:$F,5, FALSE))</f>
        <v/>
      </c>
      <c r="AC831" s="103"/>
      <c r="AD831" s="103"/>
      <c r="AE831" s="86" t="str">
        <f>IF(ISNA(VLOOKUP(AD831,RESEARCH!$B:$K,10, FALSE))=TRUE, "", VLOOKUP(AD831,RESEARCH!$B:$K,10, FALSE))</f>
        <v/>
      </c>
    </row>
    <row r="832" spans="2:31" ht="18">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c r="AA832" s="103"/>
      <c r="AB832" s="104" t="str">
        <f>IF(ISNA(VLOOKUP(AA832,PRIZE_AWARD!$B:$F,5, FALSE))=TRUE, "", VLOOKUP(AA832,PRIZE_AWARD!$B:$F,5, FALSE))</f>
        <v/>
      </c>
      <c r="AC832" s="103"/>
      <c r="AD832" s="103"/>
      <c r="AE832" s="86" t="str">
        <f>IF(ISNA(VLOOKUP(AD832,RESEARCH!$B:$K,10, FALSE))=TRUE, "", VLOOKUP(AD832,RESEARCH!$B:$K,10, FALSE))</f>
        <v/>
      </c>
    </row>
    <row r="833" spans="2:31" ht="18">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c r="AA833" s="103"/>
      <c r="AB833" s="104" t="str">
        <f>IF(ISNA(VLOOKUP(AA833,PRIZE_AWARD!$B:$F,5, FALSE))=TRUE, "", VLOOKUP(AA833,PRIZE_AWARD!$B:$F,5, FALSE))</f>
        <v/>
      </c>
      <c r="AC833" s="103"/>
      <c r="AD833" s="103"/>
      <c r="AE833" s="86" t="str">
        <f>IF(ISNA(VLOOKUP(AD833,RESEARCH!$B:$K,10, FALSE))=TRUE, "", VLOOKUP(AD833,RESEARCH!$B:$K,10, FALSE))</f>
        <v/>
      </c>
    </row>
    <row r="834" spans="2:31" ht="18">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c r="AA834" s="103"/>
      <c r="AB834" s="104" t="str">
        <f>IF(ISNA(VLOOKUP(AA834,PRIZE_AWARD!$B:$F,5, FALSE))=TRUE, "", VLOOKUP(AA834,PRIZE_AWARD!$B:$F,5, FALSE))</f>
        <v/>
      </c>
      <c r="AC834" s="103"/>
      <c r="AD834" s="103"/>
      <c r="AE834" s="86" t="str">
        <f>IF(ISNA(VLOOKUP(AD834,RESEARCH!$B:$K,10, FALSE))=TRUE, "", VLOOKUP(AD834,RESEARCH!$B:$K,10, FALSE))</f>
        <v/>
      </c>
    </row>
    <row r="835" spans="2:31" ht="18">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c r="AA835" s="103"/>
      <c r="AB835" s="104" t="str">
        <f>IF(ISNA(VLOOKUP(AA835,PRIZE_AWARD!$B:$F,5, FALSE))=TRUE, "", VLOOKUP(AA835,PRIZE_AWARD!$B:$F,5, FALSE))</f>
        <v/>
      </c>
      <c r="AC835" s="103"/>
      <c r="AD835" s="103"/>
      <c r="AE835" s="86" t="str">
        <f>IF(ISNA(VLOOKUP(AD835,RESEARCH!$B:$K,10, FALSE))=TRUE, "", VLOOKUP(AD835,RESEARCH!$B:$K,10, FALSE))</f>
        <v/>
      </c>
    </row>
    <row r="836" spans="2:31" ht="18">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c r="AA836" s="103"/>
      <c r="AB836" s="104" t="str">
        <f>IF(ISNA(VLOOKUP(AA836,PRIZE_AWARD!$B:$F,5, FALSE))=TRUE, "", VLOOKUP(AA836,PRIZE_AWARD!$B:$F,5, FALSE))</f>
        <v/>
      </c>
      <c r="AC836" s="103"/>
      <c r="AD836" s="103"/>
      <c r="AE836" s="86" t="str">
        <f>IF(ISNA(VLOOKUP(AD836,RESEARCH!$B:$K,10, FALSE))=TRUE, "", VLOOKUP(AD836,RESEARCH!$B:$K,10, FALSE))</f>
        <v/>
      </c>
    </row>
    <row r="837" spans="2:31" ht="18">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c r="AA837" s="103"/>
      <c r="AB837" s="104" t="str">
        <f>IF(ISNA(VLOOKUP(AA837,PRIZE_AWARD!$B:$F,5, FALSE))=TRUE, "", VLOOKUP(AA837,PRIZE_AWARD!$B:$F,5, FALSE))</f>
        <v/>
      </c>
      <c r="AC837" s="103"/>
      <c r="AD837" s="103"/>
      <c r="AE837" s="86" t="str">
        <f>IF(ISNA(VLOOKUP(AD837,RESEARCH!$B:$K,10, FALSE))=TRUE, "", VLOOKUP(AD837,RESEARCH!$B:$K,10, FALSE))</f>
        <v/>
      </c>
    </row>
    <row r="838" spans="2:31" ht="18">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c r="AA838" s="103"/>
      <c r="AB838" s="104" t="str">
        <f>IF(ISNA(VLOOKUP(AA838,PRIZE_AWARD!$B:$F,5, FALSE))=TRUE, "", VLOOKUP(AA838,PRIZE_AWARD!$B:$F,5, FALSE))</f>
        <v/>
      </c>
      <c r="AC838" s="103"/>
      <c r="AD838" s="103"/>
      <c r="AE838" s="86" t="str">
        <f>IF(ISNA(VLOOKUP(AD838,RESEARCH!$B:$K,10, FALSE))=TRUE, "", VLOOKUP(AD838,RESEARCH!$B:$K,10, FALSE))</f>
        <v/>
      </c>
    </row>
    <row r="839" spans="2:31" ht="18">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c r="AA839" s="103"/>
      <c r="AB839" s="104" t="str">
        <f>IF(ISNA(VLOOKUP(AA839,PRIZE_AWARD!$B:$F,5, FALSE))=TRUE, "", VLOOKUP(AA839,PRIZE_AWARD!$B:$F,5, FALSE))</f>
        <v/>
      </c>
      <c r="AC839" s="103"/>
      <c r="AD839" s="103"/>
      <c r="AE839" s="86" t="str">
        <f>IF(ISNA(VLOOKUP(AD839,RESEARCH!$B:$K,10, FALSE))=TRUE, "", VLOOKUP(AD839,RESEARCH!$B:$K,10, FALSE))</f>
        <v/>
      </c>
    </row>
    <row r="840" spans="2:31" ht="18">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c r="AA840" s="103"/>
      <c r="AB840" s="104" t="str">
        <f>IF(ISNA(VLOOKUP(AA840,PRIZE_AWARD!$B:$F,5, FALSE))=TRUE, "", VLOOKUP(AA840,PRIZE_AWARD!$B:$F,5, FALSE))</f>
        <v/>
      </c>
      <c r="AC840" s="103"/>
      <c r="AD840" s="103"/>
      <c r="AE840" s="86" t="str">
        <f>IF(ISNA(VLOOKUP(AD840,RESEARCH!$B:$K,10, FALSE))=TRUE, "", VLOOKUP(AD840,RESEARCH!$B:$K,10, FALSE))</f>
        <v/>
      </c>
    </row>
    <row r="841" spans="2:31" ht="18">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c r="AA841" s="103"/>
      <c r="AB841" s="104" t="str">
        <f>IF(ISNA(VLOOKUP(AA841,PRIZE_AWARD!$B:$F,5, FALSE))=TRUE, "", VLOOKUP(AA841,PRIZE_AWARD!$B:$F,5, FALSE))</f>
        <v/>
      </c>
      <c r="AC841" s="103"/>
      <c r="AD841" s="103"/>
      <c r="AE841" s="86" t="str">
        <f>IF(ISNA(VLOOKUP(AD841,RESEARCH!$B:$K,10, FALSE))=TRUE, "", VLOOKUP(AD841,RESEARCH!$B:$K,10, FALSE))</f>
        <v/>
      </c>
    </row>
    <row r="842" spans="2:31" ht="18">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c r="AA842" s="103"/>
      <c r="AB842" s="104" t="str">
        <f>IF(ISNA(VLOOKUP(AA842,PRIZE_AWARD!$B:$F,5, FALSE))=TRUE, "", VLOOKUP(AA842,PRIZE_AWARD!$B:$F,5, FALSE))</f>
        <v/>
      </c>
      <c r="AC842" s="103"/>
      <c r="AD842" s="103"/>
      <c r="AE842" s="86" t="str">
        <f>IF(ISNA(VLOOKUP(AD842,RESEARCH!$B:$K,10, FALSE))=TRUE, "", VLOOKUP(AD842,RESEARCH!$B:$K,10, FALSE))</f>
        <v/>
      </c>
    </row>
    <row r="843" spans="2:31" ht="18">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c r="AA843" s="103"/>
      <c r="AB843" s="104" t="str">
        <f>IF(ISNA(VLOOKUP(AA843,PRIZE_AWARD!$B:$F,5, FALSE))=TRUE, "", VLOOKUP(AA843,PRIZE_AWARD!$B:$F,5, FALSE))</f>
        <v/>
      </c>
      <c r="AC843" s="103"/>
      <c r="AD843" s="103"/>
      <c r="AE843" s="86" t="str">
        <f>IF(ISNA(VLOOKUP(AD843,RESEARCH!$B:$K,10, FALSE))=TRUE, "", VLOOKUP(AD843,RESEARCH!$B:$K,10, FALSE))</f>
        <v/>
      </c>
    </row>
    <row r="844" spans="2:31" ht="18">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c r="AA844" s="103"/>
      <c r="AB844" s="104" t="str">
        <f>IF(ISNA(VLOOKUP(AA844,PRIZE_AWARD!$B:$F,5, FALSE))=TRUE, "", VLOOKUP(AA844,PRIZE_AWARD!$B:$F,5, FALSE))</f>
        <v/>
      </c>
      <c r="AC844" s="103"/>
      <c r="AD844" s="103"/>
      <c r="AE844" s="86" t="str">
        <f>IF(ISNA(VLOOKUP(AD844,RESEARCH!$B:$K,10, FALSE))=TRUE, "", VLOOKUP(AD844,RESEARCH!$B:$K,10, FALSE))</f>
        <v/>
      </c>
    </row>
    <row r="845" spans="2:31" ht="18">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c r="AA845" s="103"/>
      <c r="AB845" s="104" t="str">
        <f>IF(ISNA(VLOOKUP(AA845,PRIZE_AWARD!$B:$F,5, FALSE))=TRUE, "", VLOOKUP(AA845,PRIZE_AWARD!$B:$F,5, FALSE))</f>
        <v/>
      </c>
      <c r="AC845" s="103"/>
      <c r="AD845" s="103"/>
      <c r="AE845" s="86" t="str">
        <f>IF(ISNA(VLOOKUP(AD845,RESEARCH!$B:$K,10, FALSE))=TRUE, "", VLOOKUP(AD845,RESEARCH!$B:$K,10, FALSE))</f>
        <v/>
      </c>
    </row>
    <row r="846" spans="2:31" ht="18">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c r="AA846" s="103"/>
      <c r="AB846" s="104" t="str">
        <f>IF(ISNA(VLOOKUP(AA846,PRIZE_AWARD!$B:$F,5, FALSE))=TRUE, "", VLOOKUP(AA846,PRIZE_AWARD!$B:$F,5, FALSE))</f>
        <v/>
      </c>
      <c r="AC846" s="103"/>
      <c r="AD846" s="103"/>
      <c r="AE846" s="86" t="str">
        <f>IF(ISNA(VLOOKUP(AD846,RESEARCH!$B:$K,10, FALSE))=TRUE, "", VLOOKUP(AD846,RESEARCH!$B:$K,10, FALSE))</f>
        <v/>
      </c>
    </row>
    <row r="847" spans="2:31" ht="18">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c r="AA847" s="103"/>
      <c r="AB847" s="104" t="str">
        <f>IF(ISNA(VLOOKUP(AA847,PRIZE_AWARD!$B:$F,5, FALSE))=TRUE, "", VLOOKUP(AA847,PRIZE_AWARD!$B:$F,5, FALSE))</f>
        <v/>
      </c>
      <c r="AC847" s="103"/>
      <c r="AD847" s="103"/>
      <c r="AE847" s="86" t="str">
        <f>IF(ISNA(VLOOKUP(AD847,RESEARCH!$B:$K,10, FALSE))=TRUE, "", VLOOKUP(AD847,RESEARCH!$B:$K,10, FALSE))</f>
        <v/>
      </c>
    </row>
    <row r="848" spans="2:31" ht="18">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c r="AA848" s="103"/>
      <c r="AB848" s="104" t="str">
        <f>IF(ISNA(VLOOKUP(AA848,PRIZE_AWARD!$B:$F,5, FALSE))=TRUE, "", VLOOKUP(AA848,PRIZE_AWARD!$B:$F,5, FALSE))</f>
        <v/>
      </c>
      <c r="AC848" s="103"/>
      <c r="AD848" s="103"/>
      <c r="AE848" s="86" t="str">
        <f>IF(ISNA(VLOOKUP(AD848,RESEARCH!$B:$K,10, FALSE))=TRUE, "", VLOOKUP(AD848,RESEARCH!$B:$K,10, FALSE))</f>
        <v/>
      </c>
    </row>
    <row r="849" spans="2:31" ht="18">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c r="AA849" s="103"/>
      <c r="AB849" s="104" t="str">
        <f>IF(ISNA(VLOOKUP(AA849,PRIZE_AWARD!$B:$F,5, FALSE))=TRUE, "", VLOOKUP(AA849,PRIZE_AWARD!$B:$F,5, FALSE))</f>
        <v/>
      </c>
      <c r="AC849" s="103"/>
      <c r="AD849" s="103"/>
      <c r="AE849" s="86" t="str">
        <f>IF(ISNA(VLOOKUP(AD849,RESEARCH!$B:$K,10, FALSE))=TRUE, "", VLOOKUP(AD849,RESEARCH!$B:$K,10, FALSE))</f>
        <v/>
      </c>
    </row>
    <row r="850" spans="2:31" ht="18">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c r="AA850" s="103"/>
      <c r="AB850" s="104" t="str">
        <f>IF(ISNA(VLOOKUP(AA850,PRIZE_AWARD!$B:$F,5, FALSE))=TRUE, "", VLOOKUP(AA850,PRIZE_AWARD!$B:$F,5, FALSE))</f>
        <v/>
      </c>
      <c r="AC850" s="103"/>
      <c r="AD850" s="103"/>
      <c r="AE850" s="86" t="str">
        <f>IF(ISNA(VLOOKUP(AD850,RESEARCH!$B:$K,10, FALSE))=TRUE, "", VLOOKUP(AD850,RESEARCH!$B:$K,10, FALSE))</f>
        <v/>
      </c>
    </row>
    <row r="851" spans="2:31" ht="18">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c r="AA851" s="103"/>
      <c r="AB851" s="104" t="str">
        <f>IF(ISNA(VLOOKUP(AA851,PRIZE_AWARD!$B:$F,5, FALSE))=TRUE, "", VLOOKUP(AA851,PRIZE_AWARD!$B:$F,5, FALSE))</f>
        <v/>
      </c>
      <c r="AC851" s="103"/>
      <c r="AD851" s="103"/>
      <c r="AE851" s="86" t="str">
        <f>IF(ISNA(VLOOKUP(AD851,RESEARCH!$B:$K,10, FALSE))=TRUE, "", VLOOKUP(AD851,RESEARCH!$B:$K,10, FALSE))</f>
        <v/>
      </c>
    </row>
    <row r="852" spans="2:31" ht="18">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c r="AA852" s="103"/>
      <c r="AB852" s="104" t="str">
        <f>IF(ISNA(VLOOKUP(AA852,PRIZE_AWARD!$B:$F,5, FALSE))=TRUE, "", VLOOKUP(AA852,PRIZE_AWARD!$B:$F,5, FALSE))</f>
        <v/>
      </c>
      <c r="AC852" s="103"/>
      <c r="AD852" s="103"/>
      <c r="AE852" s="86" t="str">
        <f>IF(ISNA(VLOOKUP(AD852,RESEARCH!$B:$K,10, FALSE))=TRUE, "", VLOOKUP(AD852,RESEARCH!$B:$K,10, FALSE))</f>
        <v/>
      </c>
    </row>
    <row r="853" spans="2:31" ht="18">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c r="AA853" s="103"/>
      <c r="AB853" s="104" t="str">
        <f>IF(ISNA(VLOOKUP(AA853,PRIZE_AWARD!$B:$F,5, FALSE))=TRUE, "", VLOOKUP(AA853,PRIZE_AWARD!$B:$F,5, FALSE))</f>
        <v/>
      </c>
      <c r="AC853" s="103"/>
      <c r="AD853" s="103"/>
      <c r="AE853" s="86" t="str">
        <f>IF(ISNA(VLOOKUP(AD853,RESEARCH!$B:$K,10, FALSE))=TRUE, "", VLOOKUP(AD853,RESEARCH!$B:$K,10, FALSE))</f>
        <v/>
      </c>
    </row>
    <row r="854" spans="2:31" ht="18">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c r="AA854" s="103"/>
      <c r="AB854" s="104" t="str">
        <f>IF(ISNA(VLOOKUP(AA854,PRIZE_AWARD!$B:$F,5, FALSE))=TRUE, "", VLOOKUP(AA854,PRIZE_AWARD!$B:$F,5, FALSE))</f>
        <v/>
      </c>
      <c r="AC854" s="103"/>
      <c r="AD854" s="103"/>
      <c r="AE854" s="86" t="str">
        <f>IF(ISNA(VLOOKUP(AD854,RESEARCH!$B:$K,10, FALSE))=TRUE, "", VLOOKUP(AD854,RESEARCH!$B:$K,10, FALSE))</f>
        <v/>
      </c>
    </row>
    <row r="855" spans="2:31" ht="18">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c r="AA855" s="103"/>
      <c r="AB855" s="104" t="str">
        <f>IF(ISNA(VLOOKUP(AA855,PRIZE_AWARD!$B:$F,5, FALSE))=TRUE, "", VLOOKUP(AA855,PRIZE_AWARD!$B:$F,5, FALSE))</f>
        <v/>
      </c>
      <c r="AC855" s="103"/>
      <c r="AD855" s="103"/>
      <c r="AE855" s="86" t="str">
        <f>IF(ISNA(VLOOKUP(AD855,RESEARCH!$B:$K,10, FALSE))=TRUE, "", VLOOKUP(AD855,RESEARCH!$B:$K,10, FALSE))</f>
        <v/>
      </c>
    </row>
    <row r="856" spans="2:31" ht="18">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c r="AA856" s="103"/>
      <c r="AB856" s="104" t="str">
        <f>IF(ISNA(VLOOKUP(AA856,PRIZE_AWARD!$B:$F,5, FALSE))=TRUE, "", VLOOKUP(AA856,PRIZE_AWARD!$B:$F,5, FALSE))</f>
        <v/>
      </c>
      <c r="AC856" s="103"/>
      <c r="AD856" s="103"/>
      <c r="AE856" s="86" t="str">
        <f>IF(ISNA(VLOOKUP(AD856,RESEARCH!$B:$K,10, FALSE))=TRUE, "", VLOOKUP(AD856,RESEARCH!$B:$K,10, FALSE))</f>
        <v/>
      </c>
    </row>
    <row r="857" spans="2:31" ht="18">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c r="AA857" s="103"/>
      <c r="AB857" s="104" t="str">
        <f>IF(ISNA(VLOOKUP(AA857,PRIZE_AWARD!$B:$F,5, FALSE))=TRUE, "", VLOOKUP(AA857,PRIZE_AWARD!$B:$F,5, FALSE))</f>
        <v/>
      </c>
      <c r="AC857" s="103"/>
      <c r="AD857" s="103"/>
      <c r="AE857" s="86" t="str">
        <f>IF(ISNA(VLOOKUP(AD857,RESEARCH!$B:$K,10, FALSE))=TRUE, "", VLOOKUP(AD857,RESEARCH!$B:$K,10, FALSE))</f>
        <v/>
      </c>
    </row>
    <row r="858" spans="2:31" ht="18">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c r="AA858" s="103"/>
      <c r="AB858" s="104" t="str">
        <f>IF(ISNA(VLOOKUP(AA858,PRIZE_AWARD!$B:$F,5, FALSE))=TRUE, "", VLOOKUP(AA858,PRIZE_AWARD!$B:$F,5, FALSE))</f>
        <v/>
      </c>
      <c r="AC858" s="103"/>
      <c r="AD858" s="103"/>
      <c r="AE858" s="86" t="str">
        <f>IF(ISNA(VLOOKUP(AD858,RESEARCH!$B:$K,10, FALSE))=TRUE, "", VLOOKUP(AD858,RESEARCH!$B:$K,10, FALSE))</f>
        <v/>
      </c>
    </row>
    <row r="859" spans="2:31" ht="18">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c r="AA859" s="103"/>
      <c r="AB859" s="104" t="str">
        <f>IF(ISNA(VLOOKUP(AA859,PRIZE_AWARD!$B:$F,5, FALSE))=TRUE, "", VLOOKUP(AA859,PRIZE_AWARD!$B:$F,5, FALSE))</f>
        <v/>
      </c>
      <c r="AC859" s="103"/>
      <c r="AD859" s="103"/>
      <c r="AE859" s="86" t="str">
        <f>IF(ISNA(VLOOKUP(AD859,RESEARCH!$B:$K,10, FALSE))=TRUE, "", VLOOKUP(AD859,RESEARCH!$B:$K,10, FALSE))</f>
        <v/>
      </c>
    </row>
    <row r="860" spans="2:31" ht="18">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c r="AA860" s="103"/>
      <c r="AB860" s="104" t="str">
        <f>IF(ISNA(VLOOKUP(AA860,PRIZE_AWARD!$B:$F,5, FALSE))=TRUE, "", VLOOKUP(AA860,PRIZE_AWARD!$B:$F,5, FALSE))</f>
        <v/>
      </c>
      <c r="AC860" s="103"/>
      <c r="AD860" s="103"/>
      <c r="AE860" s="86" t="str">
        <f>IF(ISNA(VLOOKUP(AD860,RESEARCH!$B:$K,10, FALSE))=TRUE, "", VLOOKUP(AD860,RESEARCH!$B:$K,10, FALSE))</f>
        <v/>
      </c>
    </row>
    <row r="861" spans="2:31" ht="18">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c r="AA861" s="103"/>
      <c r="AB861" s="104" t="str">
        <f>IF(ISNA(VLOOKUP(AA861,PRIZE_AWARD!$B:$F,5, FALSE))=TRUE, "", VLOOKUP(AA861,PRIZE_AWARD!$B:$F,5, FALSE))</f>
        <v/>
      </c>
      <c r="AC861" s="103"/>
      <c r="AD861" s="103"/>
      <c r="AE861" s="86" t="str">
        <f>IF(ISNA(VLOOKUP(AD861,RESEARCH!$B:$K,10, FALSE))=TRUE, "", VLOOKUP(AD861,RESEARCH!$B:$K,10, FALSE))</f>
        <v/>
      </c>
    </row>
    <row r="862" spans="2:31" ht="18">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c r="AA862" s="103"/>
      <c r="AB862" s="104" t="str">
        <f>IF(ISNA(VLOOKUP(AA862,PRIZE_AWARD!$B:$F,5, FALSE))=TRUE, "", VLOOKUP(AA862,PRIZE_AWARD!$B:$F,5, FALSE))</f>
        <v/>
      </c>
      <c r="AC862" s="103"/>
      <c r="AD862" s="103"/>
      <c r="AE862" s="86" t="str">
        <f>IF(ISNA(VLOOKUP(AD862,RESEARCH!$B:$K,10, FALSE))=TRUE, "", VLOOKUP(AD862,RESEARCH!$B:$K,10, FALSE))</f>
        <v/>
      </c>
    </row>
    <row r="863" spans="2:31" ht="18">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c r="AA863" s="103"/>
      <c r="AB863" s="104" t="str">
        <f>IF(ISNA(VLOOKUP(AA863,PRIZE_AWARD!$B:$F,5, FALSE))=TRUE, "", VLOOKUP(AA863,PRIZE_AWARD!$B:$F,5, FALSE))</f>
        <v/>
      </c>
      <c r="AC863" s="103"/>
      <c r="AD863" s="103"/>
      <c r="AE863" s="86" t="str">
        <f>IF(ISNA(VLOOKUP(AD863,RESEARCH!$B:$K,10, FALSE))=TRUE, "", VLOOKUP(AD863,RESEARCH!$B:$K,10, FALSE))</f>
        <v/>
      </c>
    </row>
    <row r="864" spans="2:31" ht="18">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c r="AA864" s="103"/>
      <c r="AB864" s="104" t="str">
        <f>IF(ISNA(VLOOKUP(AA864,PRIZE_AWARD!$B:$F,5, FALSE))=TRUE, "", VLOOKUP(AA864,PRIZE_AWARD!$B:$F,5, FALSE))</f>
        <v/>
      </c>
      <c r="AC864" s="103"/>
      <c r="AD864" s="103"/>
      <c r="AE864" s="86" t="str">
        <f>IF(ISNA(VLOOKUP(AD864,RESEARCH!$B:$K,10, FALSE))=TRUE, "", VLOOKUP(AD864,RESEARCH!$B:$K,10, FALSE))</f>
        <v/>
      </c>
    </row>
    <row r="865" spans="2:31" ht="18">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c r="AA865" s="103"/>
      <c r="AB865" s="104" t="str">
        <f>IF(ISNA(VLOOKUP(AA865,PRIZE_AWARD!$B:$F,5, FALSE))=TRUE, "", VLOOKUP(AA865,PRIZE_AWARD!$B:$F,5, FALSE))</f>
        <v/>
      </c>
      <c r="AC865" s="103"/>
      <c r="AD865" s="103"/>
      <c r="AE865" s="86" t="str">
        <f>IF(ISNA(VLOOKUP(AD865,RESEARCH!$B:$K,10, FALSE))=TRUE, "", VLOOKUP(AD865,RESEARCH!$B:$K,10, FALSE))</f>
        <v/>
      </c>
    </row>
    <row r="866" spans="2:31" ht="18">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c r="AA866" s="103"/>
      <c r="AB866" s="104" t="str">
        <f>IF(ISNA(VLOOKUP(AA866,PRIZE_AWARD!$B:$F,5, FALSE))=TRUE, "", VLOOKUP(AA866,PRIZE_AWARD!$B:$F,5, FALSE))</f>
        <v/>
      </c>
      <c r="AC866" s="103"/>
      <c r="AD866" s="103"/>
      <c r="AE866" s="86" t="str">
        <f>IF(ISNA(VLOOKUP(AD866,RESEARCH!$B:$K,10, FALSE))=TRUE, "", VLOOKUP(AD866,RESEARCH!$B:$K,10, FALSE))</f>
        <v/>
      </c>
    </row>
    <row r="867" spans="2:31" ht="18">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c r="AA867" s="103"/>
      <c r="AB867" s="104" t="str">
        <f>IF(ISNA(VLOOKUP(AA867,PRIZE_AWARD!$B:$F,5, FALSE))=TRUE, "", VLOOKUP(AA867,PRIZE_AWARD!$B:$F,5, FALSE))</f>
        <v/>
      </c>
      <c r="AC867" s="103"/>
      <c r="AD867" s="103"/>
      <c r="AE867" s="86" t="str">
        <f>IF(ISNA(VLOOKUP(AD867,RESEARCH!$B:$K,10, FALSE))=TRUE, "", VLOOKUP(AD867,RESEARCH!$B:$K,10, FALSE))</f>
        <v/>
      </c>
    </row>
    <row r="868" spans="2:31" ht="18">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c r="AA868" s="103"/>
      <c r="AB868" s="104" t="str">
        <f>IF(ISNA(VLOOKUP(AA868,PRIZE_AWARD!$B:$F,5, FALSE))=TRUE, "", VLOOKUP(AA868,PRIZE_AWARD!$B:$F,5, FALSE))</f>
        <v/>
      </c>
      <c r="AC868" s="103"/>
      <c r="AD868" s="103"/>
      <c r="AE868" s="86" t="str">
        <f>IF(ISNA(VLOOKUP(AD868,RESEARCH!$B:$K,10, FALSE))=TRUE, "", VLOOKUP(AD868,RESEARCH!$B:$K,10, FALSE))</f>
        <v/>
      </c>
    </row>
    <row r="869" spans="2:31" ht="18">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c r="AA869" s="103"/>
      <c r="AB869" s="104" t="str">
        <f>IF(ISNA(VLOOKUP(AA869,PRIZE_AWARD!$B:$F,5, FALSE))=TRUE, "", VLOOKUP(AA869,PRIZE_AWARD!$B:$F,5, FALSE))</f>
        <v/>
      </c>
      <c r="AC869" s="103"/>
      <c r="AD869" s="103"/>
      <c r="AE869" s="86" t="str">
        <f>IF(ISNA(VLOOKUP(AD869,RESEARCH!$B:$K,10, FALSE))=TRUE, "", VLOOKUP(AD869,RESEARCH!$B:$K,10, FALSE))</f>
        <v/>
      </c>
    </row>
    <row r="870" spans="2:31" ht="18">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c r="AA870" s="103"/>
      <c r="AB870" s="104" t="str">
        <f>IF(ISNA(VLOOKUP(AA870,PRIZE_AWARD!$B:$F,5, FALSE))=TRUE, "", VLOOKUP(AA870,PRIZE_AWARD!$B:$F,5, FALSE))</f>
        <v/>
      </c>
      <c r="AC870" s="103"/>
      <c r="AD870" s="103"/>
      <c r="AE870" s="86" t="str">
        <f>IF(ISNA(VLOOKUP(AD870,RESEARCH!$B:$K,10, FALSE))=TRUE, "", VLOOKUP(AD870,RESEARCH!$B:$K,10, FALSE))</f>
        <v/>
      </c>
    </row>
    <row r="871" spans="2:31" ht="18">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c r="AA871" s="103"/>
      <c r="AB871" s="104" t="str">
        <f>IF(ISNA(VLOOKUP(AA871,PRIZE_AWARD!$B:$F,5, FALSE))=TRUE, "", VLOOKUP(AA871,PRIZE_AWARD!$B:$F,5, FALSE))</f>
        <v/>
      </c>
      <c r="AC871" s="103"/>
      <c r="AD871" s="103"/>
      <c r="AE871" s="86" t="str">
        <f>IF(ISNA(VLOOKUP(AD871,RESEARCH!$B:$K,10, FALSE))=TRUE, "", VLOOKUP(AD871,RESEARCH!$B:$K,10, FALSE))</f>
        <v/>
      </c>
    </row>
    <row r="872" spans="2:31" ht="18">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c r="AA872" s="103"/>
      <c r="AB872" s="104" t="str">
        <f>IF(ISNA(VLOOKUP(AA872,PRIZE_AWARD!$B:$F,5, FALSE))=TRUE, "", VLOOKUP(AA872,PRIZE_AWARD!$B:$F,5, FALSE))</f>
        <v/>
      </c>
      <c r="AC872" s="103"/>
      <c r="AD872" s="103"/>
      <c r="AE872" s="86" t="str">
        <f>IF(ISNA(VLOOKUP(AD872,RESEARCH!$B:$K,10, FALSE))=TRUE, "", VLOOKUP(AD872,RESEARCH!$B:$K,10, FALSE))</f>
        <v/>
      </c>
    </row>
    <row r="873" spans="2:31" ht="18">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c r="AA873" s="103"/>
      <c r="AB873" s="104" t="str">
        <f>IF(ISNA(VLOOKUP(AA873,PRIZE_AWARD!$B:$F,5, FALSE))=TRUE, "", VLOOKUP(AA873,PRIZE_AWARD!$B:$F,5, FALSE))</f>
        <v/>
      </c>
      <c r="AC873" s="103"/>
      <c r="AD873" s="103"/>
      <c r="AE873" s="86" t="str">
        <f>IF(ISNA(VLOOKUP(AD873,RESEARCH!$B:$K,10, FALSE))=TRUE, "", VLOOKUP(AD873,RESEARCH!$B:$K,10, FALSE))</f>
        <v/>
      </c>
    </row>
    <row r="874" spans="2:31" ht="18">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c r="AA874" s="103"/>
      <c r="AB874" s="104" t="str">
        <f>IF(ISNA(VLOOKUP(AA874,PRIZE_AWARD!$B:$F,5, FALSE))=TRUE, "", VLOOKUP(AA874,PRIZE_AWARD!$B:$F,5, FALSE))</f>
        <v/>
      </c>
      <c r="AC874" s="103"/>
      <c r="AD874" s="103"/>
      <c r="AE874" s="86" t="str">
        <f>IF(ISNA(VLOOKUP(AD874,RESEARCH!$B:$K,10, FALSE))=TRUE, "", VLOOKUP(AD874,RESEARCH!$B:$K,10, FALSE))</f>
        <v/>
      </c>
    </row>
    <row r="875" spans="2:31" ht="18">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c r="AA875" s="103"/>
      <c r="AB875" s="104" t="str">
        <f>IF(ISNA(VLOOKUP(AA875,PRIZE_AWARD!$B:$F,5, FALSE))=TRUE, "", VLOOKUP(AA875,PRIZE_AWARD!$B:$F,5, FALSE))</f>
        <v/>
      </c>
      <c r="AC875" s="103"/>
      <c r="AD875" s="103"/>
      <c r="AE875" s="86" t="str">
        <f>IF(ISNA(VLOOKUP(AD875,RESEARCH!$B:$K,10, FALSE))=TRUE, "", VLOOKUP(AD875,RESEARCH!$B:$K,10, FALSE))</f>
        <v/>
      </c>
    </row>
    <row r="876" spans="2:31" ht="18">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c r="AA876" s="103"/>
      <c r="AB876" s="104" t="str">
        <f>IF(ISNA(VLOOKUP(AA876,PRIZE_AWARD!$B:$F,5, FALSE))=TRUE, "", VLOOKUP(AA876,PRIZE_AWARD!$B:$F,5, FALSE))</f>
        <v/>
      </c>
      <c r="AC876" s="103"/>
      <c r="AD876" s="103"/>
      <c r="AE876" s="86" t="str">
        <f>IF(ISNA(VLOOKUP(AD876,RESEARCH!$B:$K,10, FALSE))=TRUE, "", VLOOKUP(AD876,RESEARCH!$B:$K,10, FALSE))</f>
        <v/>
      </c>
    </row>
    <row r="877" spans="2:31" ht="18">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c r="AA877" s="103"/>
      <c r="AB877" s="104" t="str">
        <f>IF(ISNA(VLOOKUP(AA877,PRIZE_AWARD!$B:$F,5, FALSE))=TRUE, "", VLOOKUP(AA877,PRIZE_AWARD!$B:$F,5, FALSE))</f>
        <v/>
      </c>
      <c r="AC877" s="103"/>
      <c r="AD877" s="103"/>
      <c r="AE877" s="86" t="str">
        <f>IF(ISNA(VLOOKUP(AD877,RESEARCH!$B:$K,10, FALSE))=TRUE, "", VLOOKUP(AD877,RESEARCH!$B:$K,10, FALSE))</f>
        <v/>
      </c>
    </row>
    <row r="878" spans="2:31" ht="18">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c r="AA878" s="103"/>
      <c r="AB878" s="104" t="str">
        <f>IF(ISNA(VLOOKUP(AA878,PRIZE_AWARD!$B:$F,5, FALSE))=TRUE, "", VLOOKUP(AA878,PRIZE_AWARD!$B:$F,5, FALSE))</f>
        <v/>
      </c>
      <c r="AC878" s="103"/>
      <c r="AD878" s="103"/>
      <c r="AE878" s="86" t="str">
        <f>IF(ISNA(VLOOKUP(AD878,RESEARCH!$B:$K,10, FALSE))=TRUE, "", VLOOKUP(AD878,RESEARCH!$B:$K,10, FALSE))</f>
        <v/>
      </c>
    </row>
    <row r="879" spans="2:31" ht="18">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c r="AA879" s="103"/>
      <c r="AB879" s="104" t="str">
        <f>IF(ISNA(VLOOKUP(AA879,PRIZE_AWARD!$B:$F,5, FALSE))=TRUE, "", VLOOKUP(AA879,PRIZE_AWARD!$B:$F,5, FALSE))</f>
        <v/>
      </c>
      <c r="AC879" s="103"/>
      <c r="AD879" s="103"/>
      <c r="AE879" s="86" t="str">
        <f>IF(ISNA(VLOOKUP(AD879,RESEARCH!$B:$K,10, FALSE))=TRUE, "", VLOOKUP(AD879,RESEARCH!$B:$K,10, FALSE))</f>
        <v/>
      </c>
    </row>
    <row r="880" spans="2:31" ht="18">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c r="AA880" s="103"/>
      <c r="AB880" s="104" t="str">
        <f>IF(ISNA(VLOOKUP(AA880,PRIZE_AWARD!$B:$F,5, FALSE))=TRUE, "", VLOOKUP(AA880,PRIZE_AWARD!$B:$F,5, FALSE))</f>
        <v/>
      </c>
      <c r="AC880" s="103"/>
      <c r="AD880" s="103"/>
      <c r="AE880" s="86" t="str">
        <f>IF(ISNA(VLOOKUP(AD880,RESEARCH!$B:$K,10, FALSE))=TRUE, "", VLOOKUP(AD880,RESEARCH!$B:$K,10, FALSE))</f>
        <v/>
      </c>
    </row>
    <row r="881" spans="2:31" ht="18">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c r="AA881" s="103"/>
      <c r="AB881" s="104" t="str">
        <f>IF(ISNA(VLOOKUP(AA881,PRIZE_AWARD!$B:$F,5, FALSE))=TRUE, "", VLOOKUP(AA881,PRIZE_AWARD!$B:$F,5, FALSE))</f>
        <v/>
      </c>
      <c r="AC881" s="103"/>
      <c r="AD881" s="103"/>
      <c r="AE881" s="86" t="str">
        <f>IF(ISNA(VLOOKUP(AD881,RESEARCH!$B:$K,10, FALSE))=TRUE, "", VLOOKUP(AD881,RESEARCH!$B:$K,10, FALSE))</f>
        <v/>
      </c>
    </row>
    <row r="882" spans="2:31" ht="18">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c r="AA882" s="103"/>
      <c r="AB882" s="104" t="str">
        <f>IF(ISNA(VLOOKUP(AA882,PRIZE_AWARD!$B:$F,5, FALSE))=TRUE, "", VLOOKUP(AA882,PRIZE_AWARD!$B:$F,5, FALSE))</f>
        <v/>
      </c>
      <c r="AC882" s="103"/>
      <c r="AD882" s="103"/>
      <c r="AE882" s="86" t="str">
        <f>IF(ISNA(VLOOKUP(AD882,RESEARCH!$B:$K,10, FALSE))=TRUE, "", VLOOKUP(AD882,RESEARCH!$B:$K,10, FALSE))</f>
        <v/>
      </c>
    </row>
    <row r="883" spans="2:31" ht="18">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c r="AA883" s="103"/>
      <c r="AB883" s="104" t="str">
        <f>IF(ISNA(VLOOKUP(AA883,PRIZE_AWARD!$B:$F,5, FALSE))=TRUE, "", VLOOKUP(AA883,PRIZE_AWARD!$B:$F,5, FALSE))</f>
        <v/>
      </c>
      <c r="AC883" s="103"/>
      <c r="AD883" s="103"/>
      <c r="AE883" s="86" t="str">
        <f>IF(ISNA(VLOOKUP(AD883,RESEARCH!$B:$K,10, FALSE))=TRUE, "", VLOOKUP(AD883,RESEARCH!$B:$K,10, FALSE))</f>
        <v/>
      </c>
    </row>
    <row r="884" spans="2:31" ht="18">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c r="AA884" s="103"/>
      <c r="AB884" s="104" t="str">
        <f>IF(ISNA(VLOOKUP(AA884,PRIZE_AWARD!$B:$F,5, FALSE))=TRUE, "", VLOOKUP(AA884,PRIZE_AWARD!$B:$F,5, FALSE))</f>
        <v/>
      </c>
      <c r="AC884" s="103"/>
      <c r="AD884" s="103"/>
      <c r="AE884" s="86" t="str">
        <f>IF(ISNA(VLOOKUP(AD884,RESEARCH!$B:$K,10, FALSE))=TRUE, "", VLOOKUP(AD884,RESEARCH!$B:$K,10, FALSE))</f>
        <v/>
      </c>
    </row>
    <row r="885" spans="2:31" ht="18">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c r="AA885" s="103"/>
      <c r="AB885" s="104" t="str">
        <f>IF(ISNA(VLOOKUP(AA885,PRIZE_AWARD!$B:$F,5, FALSE))=TRUE, "", VLOOKUP(AA885,PRIZE_AWARD!$B:$F,5, FALSE))</f>
        <v/>
      </c>
      <c r="AC885" s="103"/>
      <c r="AD885" s="103"/>
      <c r="AE885" s="86" t="str">
        <f>IF(ISNA(VLOOKUP(AD885,RESEARCH!$B:$K,10, FALSE))=TRUE, "", VLOOKUP(AD885,RESEARCH!$B:$K,10, FALSE))</f>
        <v/>
      </c>
    </row>
    <row r="886" spans="2:31" ht="18">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c r="AA886" s="103"/>
      <c r="AB886" s="104" t="str">
        <f>IF(ISNA(VLOOKUP(AA886,PRIZE_AWARD!$B:$F,5, FALSE))=TRUE, "", VLOOKUP(AA886,PRIZE_AWARD!$B:$F,5, FALSE))</f>
        <v/>
      </c>
      <c r="AC886" s="103"/>
      <c r="AD886" s="103"/>
      <c r="AE886" s="86" t="str">
        <f>IF(ISNA(VLOOKUP(AD886,RESEARCH!$B:$K,10, FALSE))=TRUE, "", VLOOKUP(AD886,RESEARCH!$B:$K,10, FALSE))</f>
        <v/>
      </c>
    </row>
    <row r="887" spans="2:31" ht="18">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c r="AA887" s="103"/>
      <c r="AB887" s="104" t="str">
        <f>IF(ISNA(VLOOKUP(AA887,PRIZE_AWARD!$B:$F,5, FALSE))=TRUE, "", VLOOKUP(AA887,PRIZE_AWARD!$B:$F,5, FALSE))</f>
        <v/>
      </c>
      <c r="AC887" s="103"/>
      <c r="AD887" s="103"/>
      <c r="AE887" s="86" t="str">
        <f>IF(ISNA(VLOOKUP(AD887,RESEARCH!$B:$K,10, FALSE))=TRUE, "", VLOOKUP(AD887,RESEARCH!$B:$K,10, FALSE))</f>
        <v/>
      </c>
    </row>
    <row r="888" spans="2:31" ht="18">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c r="AA888" s="103"/>
      <c r="AB888" s="104" t="str">
        <f>IF(ISNA(VLOOKUP(AA888,PRIZE_AWARD!$B:$F,5, FALSE))=TRUE, "", VLOOKUP(AA888,PRIZE_AWARD!$B:$F,5, FALSE))</f>
        <v/>
      </c>
      <c r="AC888" s="103"/>
      <c r="AD888" s="103"/>
      <c r="AE888" s="86" t="str">
        <f>IF(ISNA(VLOOKUP(AD888,RESEARCH!$B:$K,10, FALSE))=TRUE, "", VLOOKUP(AD888,RESEARCH!$B:$K,10, FALSE))</f>
        <v/>
      </c>
    </row>
    <row r="889" spans="2:31" ht="18">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c r="AA889" s="103"/>
      <c r="AB889" s="104" t="str">
        <f>IF(ISNA(VLOOKUP(AA889,PRIZE_AWARD!$B:$F,5, FALSE))=TRUE, "", VLOOKUP(AA889,PRIZE_AWARD!$B:$F,5, FALSE))</f>
        <v/>
      </c>
      <c r="AC889" s="103"/>
      <c r="AD889" s="103"/>
      <c r="AE889" s="86" t="str">
        <f>IF(ISNA(VLOOKUP(AD889,RESEARCH!$B:$K,10, FALSE))=TRUE, "", VLOOKUP(AD889,RESEARCH!$B:$K,10, FALSE))</f>
        <v/>
      </c>
    </row>
    <row r="890" spans="2:31" ht="18">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c r="AA890" s="103"/>
      <c r="AB890" s="104" t="str">
        <f>IF(ISNA(VLOOKUP(AA890,PRIZE_AWARD!$B:$F,5, FALSE))=TRUE, "", VLOOKUP(AA890,PRIZE_AWARD!$B:$F,5, FALSE))</f>
        <v/>
      </c>
      <c r="AC890" s="103"/>
      <c r="AD890" s="103"/>
      <c r="AE890" s="86" t="str">
        <f>IF(ISNA(VLOOKUP(AD890,RESEARCH!$B:$K,10, FALSE))=TRUE, "", VLOOKUP(AD890,RESEARCH!$B:$K,10, FALSE))</f>
        <v/>
      </c>
    </row>
    <row r="891" spans="2:31" ht="18">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c r="AA891" s="103"/>
      <c r="AB891" s="104" t="str">
        <f>IF(ISNA(VLOOKUP(AA891,PRIZE_AWARD!$B:$F,5, FALSE))=TRUE, "", VLOOKUP(AA891,PRIZE_AWARD!$B:$F,5, FALSE))</f>
        <v/>
      </c>
      <c r="AC891" s="103"/>
      <c r="AD891" s="103"/>
      <c r="AE891" s="86" t="str">
        <f>IF(ISNA(VLOOKUP(AD891,RESEARCH!$B:$K,10, FALSE))=TRUE, "", VLOOKUP(AD891,RESEARCH!$B:$K,10, FALSE))</f>
        <v/>
      </c>
    </row>
    <row r="892" spans="2:31" ht="18">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c r="AA892" s="103"/>
      <c r="AB892" s="104" t="str">
        <f>IF(ISNA(VLOOKUP(AA892,PRIZE_AWARD!$B:$F,5, FALSE))=TRUE, "", VLOOKUP(AA892,PRIZE_AWARD!$B:$F,5, FALSE))</f>
        <v/>
      </c>
      <c r="AC892" s="103"/>
      <c r="AD892" s="103"/>
      <c r="AE892" s="86" t="str">
        <f>IF(ISNA(VLOOKUP(AD892,RESEARCH!$B:$K,10, FALSE))=TRUE, "", VLOOKUP(AD892,RESEARCH!$B:$K,10, FALSE))</f>
        <v/>
      </c>
    </row>
    <row r="893" spans="2:31" ht="18">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c r="AA893" s="103"/>
      <c r="AB893" s="104" t="str">
        <f>IF(ISNA(VLOOKUP(AA893,PRIZE_AWARD!$B:$F,5, FALSE))=TRUE, "", VLOOKUP(AA893,PRIZE_AWARD!$B:$F,5, FALSE))</f>
        <v/>
      </c>
      <c r="AC893" s="103"/>
      <c r="AD893" s="103"/>
      <c r="AE893" s="86" t="str">
        <f>IF(ISNA(VLOOKUP(AD893,RESEARCH!$B:$K,10, FALSE))=TRUE, "", VLOOKUP(AD893,RESEARCH!$B:$K,10, FALSE))</f>
        <v/>
      </c>
    </row>
    <row r="894" spans="2:31" ht="18">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c r="AA894" s="103"/>
      <c r="AB894" s="104" t="str">
        <f>IF(ISNA(VLOOKUP(AA894,PRIZE_AWARD!$B:$F,5, FALSE))=TRUE, "", VLOOKUP(AA894,PRIZE_AWARD!$B:$F,5, FALSE))</f>
        <v/>
      </c>
      <c r="AC894" s="103"/>
      <c r="AD894" s="103"/>
      <c r="AE894" s="86" t="str">
        <f>IF(ISNA(VLOOKUP(AD894,RESEARCH!$B:$K,10, FALSE))=TRUE, "", VLOOKUP(AD894,RESEARCH!$B:$K,10, FALSE))</f>
        <v/>
      </c>
    </row>
    <row r="895" spans="2:31" ht="18">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c r="AA895" s="103"/>
      <c r="AB895" s="104" t="str">
        <f>IF(ISNA(VLOOKUP(AA895,PRIZE_AWARD!$B:$F,5, FALSE))=TRUE, "", VLOOKUP(AA895,PRIZE_AWARD!$B:$F,5, FALSE))</f>
        <v/>
      </c>
      <c r="AC895" s="103"/>
      <c r="AD895" s="103"/>
      <c r="AE895" s="86" t="str">
        <f>IF(ISNA(VLOOKUP(AD895,RESEARCH!$B:$K,10, FALSE))=TRUE, "", VLOOKUP(AD895,RESEARCH!$B:$K,10, FALSE))</f>
        <v/>
      </c>
    </row>
    <row r="896" spans="2:31" ht="18">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c r="AA896" s="103"/>
      <c r="AB896" s="104" t="str">
        <f>IF(ISNA(VLOOKUP(AA896,PRIZE_AWARD!$B:$F,5, FALSE))=TRUE, "", VLOOKUP(AA896,PRIZE_AWARD!$B:$F,5, FALSE))</f>
        <v/>
      </c>
      <c r="AC896" s="103"/>
      <c r="AD896" s="103"/>
      <c r="AE896" s="86" t="str">
        <f>IF(ISNA(VLOOKUP(AD896,RESEARCH!$B:$K,10, FALSE))=TRUE, "", VLOOKUP(AD896,RESEARCH!$B:$K,10, FALSE))</f>
        <v/>
      </c>
    </row>
    <row r="897" spans="2:31" ht="18">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c r="AA897" s="103"/>
      <c r="AB897" s="104" t="str">
        <f>IF(ISNA(VLOOKUP(AA897,PRIZE_AWARD!$B:$F,5, FALSE))=TRUE, "", VLOOKUP(AA897,PRIZE_AWARD!$B:$F,5, FALSE))</f>
        <v/>
      </c>
      <c r="AC897" s="103"/>
      <c r="AD897" s="103"/>
      <c r="AE897" s="86" t="str">
        <f>IF(ISNA(VLOOKUP(AD897,RESEARCH!$B:$K,10, FALSE))=TRUE, "", VLOOKUP(AD897,RESEARCH!$B:$K,10, FALSE))</f>
        <v/>
      </c>
    </row>
    <row r="898" spans="2:31" ht="18">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c r="AA898" s="103"/>
      <c r="AB898" s="104" t="str">
        <f>IF(ISNA(VLOOKUP(AA898,PRIZE_AWARD!$B:$F,5, FALSE))=TRUE, "", VLOOKUP(AA898,PRIZE_AWARD!$B:$F,5, FALSE))</f>
        <v/>
      </c>
      <c r="AC898" s="103"/>
      <c r="AD898" s="103"/>
      <c r="AE898" s="86" t="str">
        <f>IF(ISNA(VLOOKUP(AD898,RESEARCH!$B:$K,10, FALSE))=TRUE, "", VLOOKUP(AD898,RESEARCH!$B:$K,10, FALSE))</f>
        <v/>
      </c>
    </row>
    <row r="899" spans="2:31" ht="18">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c r="AA899" s="103"/>
      <c r="AB899" s="104" t="str">
        <f>IF(ISNA(VLOOKUP(AA899,PRIZE_AWARD!$B:$F,5, FALSE))=TRUE, "", VLOOKUP(AA899,PRIZE_AWARD!$B:$F,5, FALSE))</f>
        <v/>
      </c>
      <c r="AC899" s="103"/>
      <c r="AD899" s="103"/>
      <c r="AE899" s="86" t="str">
        <f>IF(ISNA(VLOOKUP(AD899,RESEARCH!$B:$K,10, FALSE))=TRUE, "", VLOOKUP(AD899,RESEARCH!$B:$K,10, FALSE))</f>
        <v/>
      </c>
    </row>
    <row r="900" spans="2:31" ht="18">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c r="AA900" s="103"/>
      <c r="AB900" s="104" t="str">
        <f>IF(ISNA(VLOOKUP(AA900,PRIZE_AWARD!$B:$F,5, FALSE))=TRUE, "", VLOOKUP(AA900,PRIZE_AWARD!$B:$F,5, FALSE))</f>
        <v/>
      </c>
      <c r="AC900" s="103"/>
      <c r="AD900" s="103"/>
      <c r="AE900" s="86" t="str">
        <f>IF(ISNA(VLOOKUP(AD900,RESEARCH!$B:$K,10, FALSE))=TRUE, "", VLOOKUP(AD900,RESEARCH!$B:$K,10, FALSE))</f>
        <v/>
      </c>
    </row>
    <row r="901" spans="2:31" ht="18">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c r="AA901" s="103"/>
      <c r="AB901" s="104" t="str">
        <f>IF(ISNA(VLOOKUP(AA901,PRIZE_AWARD!$B:$F,5, FALSE))=TRUE, "", VLOOKUP(AA901,PRIZE_AWARD!$B:$F,5, FALSE))</f>
        <v/>
      </c>
      <c r="AC901" s="103"/>
      <c r="AD901" s="103"/>
      <c r="AE901" s="86" t="str">
        <f>IF(ISNA(VLOOKUP(AD901,RESEARCH!$B:$K,10, FALSE))=TRUE, "", VLOOKUP(AD901,RESEARCH!$B:$K,10, FALSE))</f>
        <v/>
      </c>
    </row>
    <row r="902" spans="2:31" ht="18">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c r="AA902" s="103"/>
      <c r="AB902" s="104" t="str">
        <f>IF(ISNA(VLOOKUP(AA902,PRIZE_AWARD!$B:$F,5, FALSE))=TRUE, "", VLOOKUP(AA902,PRIZE_AWARD!$B:$F,5, FALSE))</f>
        <v/>
      </c>
      <c r="AC902" s="103"/>
      <c r="AD902" s="103"/>
      <c r="AE902" s="86" t="str">
        <f>IF(ISNA(VLOOKUP(AD902,RESEARCH!$B:$K,10, FALSE))=TRUE, "", VLOOKUP(AD902,RESEARCH!$B:$K,10, FALSE))</f>
        <v/>
      </c>
    </row>
    <row r="903" spans="2:31" ht="18">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c r="AA903" s="103"/>
      <c r="AB903" s="104" t="str">
        <f>IF(ISNA(VLOOKUP(AA903,PRIZE_AWARD!$B:$F,5, FALSE))=TRUE, "", VLOOKUP(AA903,PRIZE_AWARD!$B:$F,5, FALSE))</f>
        <v/>
      </c>
      <c r="AC903" s="103"/>
      <c r="AD903" s="103"/>
      <c r="AE903" s="86" t="str">
        <f>IF(ISNA(VLOOKUP(AD903,RESEARCH!$B:$K,10, FALSE))=TRUE, "", VLOOKUP(AD903,RESEARCH!$B:$K,10, FALSE))</f>
        <v/>
      </c>
    </row>
    <row r="904" spans="2:31" ht="18">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c r="AA904" s="103"/>
      <c r="AB904" s="104" t="str">
        <f>IF(ISNA(VLOOKUP(AA904,PRIZE_AWARD!$B:$F,5, FALSE))=TRUE, "", VLOOKUP(AA904,PRIZE_AWARD!$B:$F,5, FALSE))</f>
        <v/>
      </c>
      <c r="AC904" s="103"/>
      <c r="AD904" s="103"/>
      <c r="AE904" s="86" t="str">
        <f>IF(ISNA(VLOOKUP(AD904,RESEARCH!$B:$K,10, FALSE))=TRUE, "", VLOOKUP(AD904,RESEARCH!$B:$K,10, FALSE))</f>
        <v/>
      </c>
    </row>
    <row r="905" spans="2:31" ht="18">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c r="AA905" s="103"/>
      <c r="AB905" s="104" t="str">
        <f>IF(ISNA(VLOOKUP(AA905,PRIZE_AWARD!$B:$F,5, FALSE))=TRUE, "", VLOOKUP(AA905,PRIZE_AWARD!$B:$F,5, FALSE))</f>
        <v/>
      </c>
      <c r="AC905" s="103"/>
      <c r="AD905" s="103"/>
      <c r="AE905" s="86" t="str">
        <f>IF(ISNA(VLOOKUP(AD905,RESEARCH!$B:$K,10, FALSE))=TRUE, "", VLOOKUP(AD905,RESEARCH!$B:$K,10, FALSE))</f>
        <v/>
      </c>
    </row>
    <row r="906" spans="2:31" ht="18">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c r="AA906" s="103"/>
      <c r="AB906" s="104" t="str">
        <f>IF(ISNA(VLOOKUP(AA906,PRIZE_AWARD!$B:$F,5, FALSE))=TRUE, "", VLOOKUP(AA906,PRIZE_AWARD!$B:$F,5, FALSE))</f>
        <v/>
      </c>
      <c r="AC906" s="103"/>
      <c r="AD906" s="103"/>
      <c r="AE906" s="86" t="str">
        <f>IF(ISNA(VLOOKUP(AD906,RESEARCH!$B:$K,10, FALSE))=TRUE, "", VLOOKUP(AD906,RESEARCH!$B:$K,10, FALSE))</f>
        <v/>
      </c>
    </row>
    <row r="907" spans="2:31" ht="18">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c r="AA907" s="103"/>
      <c r="AB907" s="104" t="str">
        <f>IF(ISNA(VLOOKUP(AA907,PRIZE_AWARD!$B:$F,5, FALSE))=TRUE, "", VLOOKUP(AA907,PRIZE_AWARD!$B:$F,5, FALSE))</f>
        <v/>
      </c>
      <c r="AC907" s="103"/>
      <c r="AD907" s="103"/>
      <c r="AE907" s="86" t="str">
        <f>IF(ISNA(VLOOKUP(AD907,RESEARCH!$B:$K,10, FALSE))=TRUE, "", VLOOKUP(AD907,RESEARCH!$B:$K,10, FALSE))</f>
        <v/>
      </c>
    </row>
    <row r="908" spans="2:31" ht="18">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c r="AA908" s="103"/>
      <c r="AB908" s="104" t="str">
        <f>IF(ISNA(VLOOKUP(AA908,PRIZE_AWARD!$B:$F,5, FALSE))=TRUE, "", VLOOKUP(AA908,PRIZE_AWARD!$B:$F,5, FALSE))</f>
        <v/>
      </c>
      <c r="AC908" s="103"/>
      <c r="AD908" s="103"/>
      <c r="AE908" s="86" t="str">
        <f>IF(ISNA(VLOOKUP(AD908,RESEARCH!$B:$K,10, FALSE))=TRUE, "", VLOOKUP(AD908,RESEARCH!$B:$K,10, FALSE))</f>
        <v/>
      </c>
    </row>
    <row r="909" spans="2:31" ht="18">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c r="AA909" s="103"/>
      <c r="AB909" s="104" t="str">
        <f>IF(ISNA(VLOOKUP(AA909,PRIZE_AWARD!$B:$F,5, FALSE))=TRUE, "", VLOOKUP(AA909,PRIZE_AWARD!$B:$F,5, FALSE))</f>
        <v/>
      </c>
      <c r="AC909" s="103"/>
      <c r="AD909" s="103"/>
      <c r="AE909" s="86" t="str">
        <f>IF(ISNA(VLOOKUP(AD909,RESEARCH!$B:$K,10, FALSE))=TRUE, "", VLOOKUP(AD909,RESEARCH!$B:$K,10, FALSE))</f>
        <v/>
      </c>
    </row>
    <row r="910" spans="2:31" ht="18">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c r="AA910" s="103"/>
      <c r="AB910" s="104" t="str">
        <f>IF(ISNA(VLOOKUP(AA910,PRIZE_AWARD!$B:$F,5, FALSE))=TRUE, "", VLOOKUP(AA910,PRIZE_AWARD!$B:$F,5, FALSE))</f>
        <v/>
      </c>
      <c r="AC910" s="103"/>
      <c r="AD910" s="103"/>
      <c r="AE910" s="86" t="str">
        <f>IF(ISNA(VLOOKUP(AD910,RESEARCH!$B:$K,10, FALSE))=TRUE, "", VLOOKUP(AD910,RESEARCH!$B:$K,10, FALSE))</f>
        <v/>
      </c>
    </row>
    <row r="911" spans="2:31" ht="18">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c r="AA911" s="103"/>
      <c r="AB911" s="104" t="str">
        <f>IF(ISNA(VLOOKUP(AA911,PRIZE_AWARD!$B:$F,5, FALSE))=TRUE, "", VLOOKUP(AA911,PRIZE_AWARD!$B:$F,5, FALSE))</f>
        <v/>
      </c>
      <c r="AC911" s="103"/>
      <c r="AD911" s="103"/>
      <c r="AE911" s="86" t="str">
        <f>IF(ISNA(VLOOKUP(AD911,RESEARCH!$B:$K,10, FALSE))=TRUE, "", VLOOKUP(AD911,RESEARCH!$B:$K,10, FALSE))</f>
        <v/>
      </c>
    </row>
    <row r="912" spans="2:31" ht="18">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c r="AA912" s="103"/>
      <c r="AB912" s="104" t="str">
        <f>IF(ISNA(VLOOKUP(AA912,PRIZE_AWARD!$B:$F,5, FALSE))=TRUE, "", VLOOKUP(AA912,PRIZE_AWARD!$B:$F,5, FALSE))</f>
        <v/>
      </c>
      <c r="AC912" s="103"/>
      <c r="AD912" s="103"/>
      <c r="AE912" s="86" t="str">
        <f>IF(ISNA(VLOOKUP(AD912,RESEARCH!$B:$K,10, FALSE))=TRUE, "", VLOOKUP(AD912,RESEARCH!$B:$K,10, FALSE))</f>
        <v/>
      </c>
    </row>
    <row r="913" spans="2:31" ht="18">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c r="AA913" s="103"/>
      <c r="AB913" s="104" t="str">
        <f>IF(ISNA(VLOOKUP(AA913,PRIZE_AWARD!$B:$F,5, FALSE))=TRUE, "", VLOOKUP(AA913,PRIZE_AWARD!$B:$F,5, FALSE))</f>
        <v/>
      </c>
      <c r="AC913" s="103"/>
      <c r="AD913" s="103"/>
      <c r="AE913" s="86" t="str">
        <f>IF(ISNA(VLOOKUP(AD913,RESEARCH!$B:$K,10, FALSE))=TRUE, "", VLOOKUP(AD913,RESEARCH!$B:$K,10, FALSE))</f>
        <v/>
      </c>
    </row>
    <row r="914" spans="2:31" ht="18">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c r="AA914" s="103"/>
      <c r="AB914" s="104" t="str">
        <f>IF(ISNA(VLOOKUP(AA914,PRIZE_AWARD!$B:$F,5, FALSE))=TRUE, "", VLOOKUP(AA914,PRIZE_AWARD!$B:$F,5, FALSE))</f>
        <v/>
      </c>
      <c r="AC914" s="103"/>
      <c r="AD914" s="103"/>
      <c r="AE914" s="86" t="str">
        <f>IF(ISNA(VLOOKUP(AD914,RESEARCH!$B:$K,10, FALSE))=TRUE, "", VLOOKUP(AD914,RESEARCH!$B:$K,10, FALSE))</f>
        <v/>
      </c>
    </row>
    <row r="915" spans="2:31" ht="18">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c r="AA915" s="103"/>
      <c r="AB915" s="104" t="str">
        <f>IF(ISNA(VLOOKUP(AA915,PRIZE_AWARD!$B:$F,5, FALSE))=TRUE, "", VLOOKUP(AA915,PRIZE_AWARD!$B:$F,5, FALSE))</f>
        <v/>
      </c>
      <c r="AC915" s="103"/>
      <c r="AD915" s="103"/>
      <c r="AE915" s="86" t="str">
        <f>IF(ISNA(VLOOKUP(AD915,RESEARCH!$B:$K,10, FALSE))=TRUE, "", VLOOKUP(AD915,RESEARCH!$B:$K,10, FALSE))</f>
        <v/>
      </c>
    </row>
    <row r="916" spans="2:31" ht="18">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c r="AA916" s="103"/>
      <c r="AB916" s="104" t="str">
        <f>IF(ISNA(VLOOKUP(AA916,PRIZE_AWARD!$B:$F,5, FALSE))=TRUE, "", VLOOKUP(AA916,PRIZE_AWARD!$B:$F,5, FALSE))</f>
        <v/>
      </c>
      <c r="AC916" s="103"/>
      <c r="AD916" s="103"/>
      <c r="AE916" s="86" t="str">
        <f>IF(ISNA(VLOOKUP(AD916,RESEARCH!$B:$K,10, FALSE))=TRUE, "", VLOOKUP(AD916,RESEARCH!$B:$K,10, FALSE))</f>
        <v/>
      </c>
    </row>
    <row r="917" spans="2:31" ht="18">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c r="AA917" s="103"/>
      <c r="AB917" s="104" t="str">
        <f>IF(ISNA(VLOOKUP(AA917,PRIZE_AWARD!$B:$F,5, FALSE))=TRUE, "", VLOOKUP(AA917,PRIZE_AWARD!$B:$F,5, FALSE))</f>
        <v/>
      </c>
      <c r="AC917" s="103"/>
      <c r="AD917" s="103"/>
      <c r="AE917" s="86" t="str">
        <f>IF(ISNA(VLOOKUP(AD917,RESEARCH!$B:$K,10, FALSE))=TRUE, "", VLOOKUP(AD917,RESEARCH!$B:$K,10, FALSE))</f>
        <v/>
      </c>
    </row>
    <row r="918" spans="2:31" ht="18">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c r="AA918" s="103"/>
      <c r="AB918" s="104" t="str">
        <f>IF(ISNA(VLOOKUP(AA918,PRIZE_AWARD!$B:$F,5, FALSE))=TRUE, "", VLOOKUP(AA918,PRIZE_AWARD!$B:$F,5, FALSE))</f>
        <v/>
      </c>
      <c r="AC918" s="103"/>
      <c r="AD918" s="103"/>
      <c r="AE918" s="86" t="str">
        <f>IF(ISNA(VLOOKUP(AD918,RESEARCH!$B:$K,10, FALSE))=TRUE, "", VLOOKUP(AD918,RESEARCH!$B:$K,10, FALSE))</f>
        <v/>
      </c>
    </row>
    <row r="919" spans="2:31" ht="18">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c r="AA919" s="103"/>
      <c r="AB919" s="104" t="str">
        <f>IF(ISNA(VLOOKUP(AA919,PRIZE_AWARD!$B:$F,5, FALSE))=TRUE, "", VLOOKUP(AA919,PRIZE_AWARD!$B:$F,5, FALSE))</f>
        <v/>
      </c>
      <c r="AC919" s="103"/>
      <c r="AD919" s="103"/>
      <c r="AE919" s="86" t="str">
        <f>IF(ISNA(VLOOKUP(AD919,RESEARCH!$B:$K,10, FALSE))=TRUE, "", VLOOKUP(AD919,RESEARCH!$B:$K,10, FALSE))</f>
        <v/>
      </c>
    </row>
    <row r="920" spans="2:31" ht="18">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c r="AA920" s="103"/>
      <c r="AB920" s="104" t="str">
        <f>IF(ISNA(VLOOKUP(AA920,PRIZE_AWARD!$B:$F,5, FALSE))=TRUE, "", VLOOKUP(AA920,PRIZE_AWARD!$B:$F,5, FALSE))</f>
        <v/>
      </c>
      <c r="AC920" s="103"/>
      <c r="AD920" s="103"/>
      <c r="AE920" s="86" t="str">
        <f>IF(ISNA(VLOOKUP(AD920,RESEARCH!$B:$K,10, FALSE))=TRUE, "", VLOOKUP(AD920,RESEARCH!$B:$K,10, FALSE))</f>
        <v/>
      </c>
    </row>
    <row r="921" spans="2:31" ht="18">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c r="AA921" s="103"/>
      <c r="AB921" s="104" t="str">
        <f>IF(ISNA(VLOOKUP(AA921,PRIZE_AWARD!$B:$F,5, FALSE))=TRUE, "", VLOOKUP(AA921,PRIZE_AWARD!$B:$F,5, FALSE))</f>
        <v/>
      </c>
      <c r="AC921" s="103"/>
      <c r="AD921" s="103"/>
      <c r="AE921" s="86" t="str">
        <f>IF(ISNA(VLOOKUP(AD921,RESEARCH!$B:$K,10, FALSE))=TRUE, "", VLOOKUP(AD921,RESEARCH!$B:$K,10, FALSE))</f>
        <v/>
      </c>
    </row>
    <row r="922" spans="2:31" ht="18">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c r="AA922" s="103"/>
      <c r="AB922" s="104" t="str">
        <f>IF(ISNA(VLOOKUP(AA922,PRIZE_AWARD!$B:$F,5, FALSE))=TRUE, "", VLOOKUP(AA922,PRIZE_AWARD!$B:$F,5, FALSE))</f>
        <v/>
      </c>
      <c r="AC922" s="103"/>
      <c r="AD922" s="103"/>
      <c r="AE922" s="86" t="str">
        <f>IF(ISNA(VLOOKUP(AD922,RESEARCH!$B:$K,10, FALSE))=TRUE, "", VLOOKUP(AD922,RESEARCH!$B:$K,10, FALSE))</f>
        <v/>
      </c>
    </row>
    <row r="923" spans="2:31" ht="18">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c r="AA923" s="103"/>
      <c r="AB923" s="104" t="str">
        <f>IF(ISNA(VLOOKUP(AA923,PRIZE_AWARD!$B:$F,5, FALSE))=TRUE, "", VLOOKUP(AA923,PRIZE_AWARD!$B:$F,5, FALSE))</f>
        <v/>
      </c>
      <c r="AC923" s="103"/>
      <c r="AD923" s="103"/>
      <c r="AE923" s="86" t="str">
        <f>IF(ISNA(VLOOKUP(AD923,RESEARCH!$B:$K,10, FALSE))=TRUE, "", VLOOKUP(AD923,RESEARCH!$B:$K,10, FALSE))</f>
        <v/>
      </c>
    </row>
    <row r="924" spans="2:31" ht="18">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c r="AA924" s="103"/>
      <c r="AB924" s="104" t="str">
        <f>IF(ISNA(VLOOKUP(AA924,PRIZE_AWARD!$B:$F,5, FALSE))=TRUE, "", VLOOKUP(AA924,PRIZE_AWARD!$B:$F,5, FALSE))</f>
        <v/>
      </c>
      <c r="AC924" s="103"/>
      <c r="AD924" s="103"/>
      <c r="AE924" s="86" t="str">
        <f>IF(ISNA(VLOOKUP(AD924,RESEARCH!$B:$K,10, FALSE))=TRUE, "", VLOOKUP(AD924,RESEARCH!$B:$K,10, FALSE))</f>
        <v/>
      </c>
    </row>
    <row r="925" spans="2:31" ht="18">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c r="AA925" s="103"/>
      <c r="AB925" s="104" t="str">
        <f>IF(ISNA(VLOOKUP(AA925,PRIZE_AWARD!$B:$F,5, FALSE))=TRUE, "", VLOOKUP(AA925,PRIZE_AWARD!$B:$F,5, FALSE))</f>
        <v/>
      </c>
      <c r="AC925" s="103"/>
      <c r="AD925" s="103"/>
      <c r="AE925" s="86" t="str">
        <f>IF(ISNA(VLOOKUP(AD925,RESEARCH!$B:$K,10, FALSE))=TRUE, "", VLOOKUP(AD925,RESEARCH!$B:$K,10, FALSE))</f>
        <v/>
      </c>
    </row>
    <row r="926" spans="2:31" ht="18">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c r="AA926" s="103"/>
      <c r="AB926" s="104" t="str">
        <f>IF(ISNA(VLOOKUP(AA926,PRIZE_AWARD!$B:$F,5, FALSE))=TRUE, "", VLOOKUP(AA926,PRIZE_AWARD!$B:$F,5, FALSE))</f>
        <v/>
      </c>
      <c r="AC926" s="103"/>
      <c r="AD926" s="103"/>
      <c r="AE926" s="86" t="str">
        <f>IF(ISNA(VLOOKUP(AD926,RESEARCH!$B:$K,10, FALSE))=TRUE, "", VLOOKUP(AD926,RESEARCH!$B:$K,10, FALSE))</f>
        <v/>
      </c>
    </row>
    <row r="927" spans="2:31" ht="18">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c r="AA927" s="103"/>
      <c r="AB927" s="104" t="str">
        <f>IF(ISNA(VLOOKUP(AA927,PRIZE_AWARD!$B:$F,5, FALSE))=TRUE, "", VLOOKUP(AA927,PRIZE_AWARD!$B:$F,5, FALSE))</f>
        <v/>
      </c>
      <c r="AC927" s="103"/>
      <c r="AD927" s="103"/>
      <c r="AE927" s="86" t="str">
        <f>IF(ISNA(VLOOKUP(AD927,RESEARCH!$B:$K,10, FALSE))=TRUE, "", VLOOKUP(AD927,RESEARCH!$B:$K,10, FALSE))</f>
        <v/>
      </c>
    </row>
    <row r="928" spans="2:31" ht="18">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c r="AA928" s="103"/>
      <c r="AB928" s="104" t="str">
        <f>IF(ISNA(VLOOKUP(AA928,PRIZE_AWARD!$B:$F,5, FALSE))=TRUE, "", VLOOKUP(AA928,PRIZE_AWARD!$B:$F,5, FALSE))</f>
        <v/>
      </c>
      <c r="AC928" s="103"/>
      <c r="AD928" s="103"/>
      <c r="AE928" s="86" t="str">
        <f>IF(ISNA(VLOOKUP(AD928,RESEARCH!$B:$K,10, FALSE))=TRUE, "", VLOOKUP(AD928,RESEARCH!$B:$K,10, FALSE))</f>
        <v/>
      </c>
    </row>
    <row r="929" spans="2:31" ht="18">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c r="AA929" s="103"/>
      <c r="AB929" s="104" t="str">
        <f>IF(ISNA(VLOOKUP(AA929,PRIZE_AWARD!$B:$F,5, FALSE))=TRUE, "", VLOOKUP(AA929,PRIZE_AWARD!$B:$F,5, FALSE))</f>
        <v/>
      </c>
      <c r="AC929" s="103"/>
      <c r="AD929" s="103"/>
      <c r="AE929" s="86" t="str">
        <f>IF(ISNA(VLOOKUP(AD929,RESEARCH!$B:$K,10, FALSE))=TRUE, "", VLOOKUP(AD929,RESEARCH!$B:$K,10, FALSE))</f>
        <v/>
      </c>
    </row>
    <row r="930" spans="2:31" ht="18">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c r="AA930" s="103"/>
      <c r="AB930" s="104" t="str">
        <f>IF(ISNA(VLOOKUP(AA930,PRIZE_AWARD!$B:$F,5, FALSE))=TRUE, "", VLOOKUP(AA930,PRIZE_AWARD!$B:$F,5, FALSE))</f>
        <v/>
      </c>
      <c r="AC930" s="103"/>
      <c r="AD930" s="103"/>
      <c r="AE930" s="86" t="str">
        <f>IF(ISNA(VLOOKUP(AD930,RESEARCH!$B:$K,10, FALSE))=TRUE, "", VLOOKUP(AD930,RESEARCH!$B:$K,10, FALSE))</f>
        <v/>
      </c>
    </row>
    <row r="931" spans="2:31" ht="18">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c r="AA931" s="103"/>
      <c r="AB931" s="104" t="str">
        <f>IF(ISNA(VLOOKUP(AA931,PRIZE_AWARD!$B:$F,5, FALSE))=TRUE, "", VLOOKUP(AA931,PRIZE_AWARD!$B:$F,5, FALSE))</f>
        <v/>
      </c>
      <c r="AC931" s="103"/>
      <c r="AD931" s="103"/>
      <c r="AE931" s="86" t="str">
        <f>IF(ISNA(VLOOKUP(AD931,RESEARCH!$B:$K,10, FALSE))=TRUE, "", VLOOKUP(AD931,RESEARCH!$B:$K,10, FALSE))</f>
        <v/>
      </c>
    </row>
    <row r="932" spans="2:31" ht="18">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c r="AA932" s="103"/>
      <c r="AB932" s="104" t="str">
        <f>IF(ISNA(VLOOKUP(AA932,PRIZE_AWARD!$B:$F,5, FALSE))=TRUE, "", VLOOKUP(AA932,PRIZE_AWARD!$B:$F,5, FALSE))</f>
        <v/>
      </c>
      <c r="AC932" s="103"/>
      <c r="AD932" s="103"/>
      <c r="AE932" s="86" t="str">
        <f>IF(ISNA(VLOOKUP(AD932,RESEARCH!$B:$K,10, FALSE))=TRUE, "", VLOOKUP(AD932,RESEARCH!$B:$K,10, FALSE))</f>
        <v/>
      </c>
    </row>
    <row r="933" spans="2:31" ht="18">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c r="AA933" s="103"/>
      <c r="AB933" s="104" t="str">
        <f>IF(ISNA(VLOOKUP(AA933,PRIZE_AWARD!$B:$F,5, FALSE))=TRUE, "", VLOOKUP(AA933,PRIZE_AWARD!$B:$F,5, FALSE))</f>
        <v/>
      </c>
      <c r="AC933" s="103"/>
      <c r="AD933" s="103"/>
      <c r="AE933" s="86" t="str">
        <f>IF(ISNA(VLOOKUP(AD933,RESEARCH!$B:$K,10, FALSE))=TRUE, "", VLOOKUP(AD933,RESEARCH!$B:$K,10, FALSE))</f>
        <v/>
      </c>
    </row>
    <row r="934" spans="2:31" ht="18">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c r="AA934" s="103"/>
      <c r="AB934" s="104" t="str">
        <f>IF(ISNA(VLOOKUP(AA934,PRIZE_AWARD!$B:$F,5, FALSE))=TRUE, "", VLOOKUP(AA934,PRIZE_AWARD!$B:$F,5, FALSE))</f>
        <v/>
      </c>
      <c r="AC934" s="103"/>
      <c r="AD934" s="103"/>
      <c r="AE934" s="86" t="str">
        <f>IF(ISNA(VLOOKUP(AD934,RESEARCH!$B:$K,10, FALSE))=TRUE, "", VLOOKUP(AD934,RESEARCH!$B:$K,10, FALSE))</f>
        <v/>
      </c>
    </row>
    <row r="935" spans="2:31" ht="18">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c r="AA935" s="103"/>
      <c r="AB935" s="104" t="str">
        <f>IF(ISNA(VLOOKUP(AA935,PRIZE_AWARD!$B:$F,5, FALSE))=TRUE, "", VLOOKUP(AA935,PRIZE_AWARD!$B:$F,5, FALSE))</f>
        <v/>
      </c>
      <c r="AC935" s="103"/>
      <c r="AD935" s="103"/>
      <c r="AE935" s="86" t="str">
        <f>IF(ISNA(VLOOKUP(AD935,RESEARCH!$B:$K,10, FALSE))=TRUE, "", VLOOKUP(AD935,RESEARCH!$B:$K,10, FALSE))</f>
        <v/>
      </c>
    </row>
    <row r="936" spans="2:31" ht="18">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c r="AA936" s="103"/>
      <c r="AB936" s="104" t="str">
        <f>IF(ISNA(VLOOKUP(AA936,PRIZE_AWARD!$B:$F,5, FALSE))=TRUE, "", VLOOKUP(AA936,PRIZE_AWARD!$B:$F,5, FALSE))</f>
        <v/>
      </c>
      <c r="AC936" s="103"/>
      <c r="AD936" s="103"/>
      <c r="AE936" s="86" t="str">
        <f>IF(ISNA(VLOOKUP(AD936,RESEARCH!$B:$K,10, FALSE))=TRUE, "", VLOOKUP(AD936,RESEARCH!$B:$K,10, FALSE))</f>
        <v/>
      </c>
    </row>
    <row r="937" spans="2:31" ht="18">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c r="AA937" s="103"/>
      <c r="AB937" s="104" t="str">
        <f>IF(ISNA(VLOOKUP(AA937,PRIZE_AWARD!$B:$F,5, FALSE))=TRUE, "", VLOOKUP(AA937,PRIZE_AWARD!$B:$F,5, FALSE))</f>
        <v/>
      </c>
      <c r="AC937" s="103"/>
      <c r="AD937" s="103"/>
      <c r="AE937" s="86" t="str">
        <f>IF(ISNA(VLOOKUP(AD937,RESEARCH!$B:$K,10, FALSE))=TRUE, "", VLOOKUP(AD937,RESEARCH!$B:$K,10, FALSE))</f>
        <v/>
      </c>
    </row>
    <row r="938" spans="2:31" ht="18">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c r="AA938" s="103"/>
      <c r="AB938" s="104" t="str">
        <f>IF(ISNA(VLOOKUP(AA938,PRIZE_AWARD!$B:$F,5, FALSE))=TRUE, "", VLOOKUP(AA938,PRIZE_AWARD!$B:$F,5, FALSE))</f>
        <v/>
      </c>
      <c r="AC938" s="103"/>
      <c r="AD938" s="103"/>
      <c r="AE938" s="86" t="str">
        <f>IF(ISNA(VLOOKUP(AD938,RESEARCH!$B:$K,10, FALSE))=TRUE, "", VLOOKUP(AD938,RESEARCH!$B:$K,10, FALSE))</f>
        <v/>
      </c>
    </row>
    <row r="939" spans="2:31" ht="18">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c r="AA939" s="103"/>
      <c r="AB939" s="104" t="str">
        <f>IF(ISNA(VLOOKUP(AA939,PRIZE_AWARD!$B:$F,5, FALSE))=TRUE, "", VLOOKUP(AA939,PRIZE_AWARD!$B:$F,5, FALSE))</f>
        <v/>
      </c>
      <c r="AC939" s="103"/>
      <c r="AD939" s="103"/>
      <c r="AE939" s="86" t="str">
        <f>IF(ISNA(VLOOKUP(AD939,RESEARCH!$B:$K,10, FALSE))=TRUE, "", VLOOKUP(AD939,RESEARCH!$B:$K,10, FALSE))</f>
        <v/>
      </c>
    </row>
    <row r="940" spans="2:31" ht="18">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c r="AA940" s="103"/>
      <c r="AB940" s="104" t="str">
        <f>IF(ISNA(VLOOKUP(AA940,PRIZE_AWARD!$B:$F,5, FALSE))=TRUE, "", VLOOKUP(AA940,PRIZE_AWARD!$B:$F,5, FALSE))</f>
        <v/>
      </c>
      <c r="AC940" s="103"/>
      <c r="AD940" s="103"/>
      <c r="AE940" s="86" t="str">
        <f>IF(ISNA(VLOOKUP(AD940,RESEARCH!$B:$K,10, FALSE))=TRUE, "", VLOOKUP(AD940,RESEARCH!$B:$K,10, FALSE))</f>
        <v/>
      </c>
    </row>
    <row r="941" spans="2:31" ht="18">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c r="AA941" s="103"/>
      <c r="AB941" s="104" t="str">
        <f>IF(ISNA(VLOOKUP(AA941,PRIZE_AWARD!$B:$F,5, FALSE))=TRUE, "", VLOOKUP(AA941,PRIZE_AWARD!$B:$F,5, FALSE))</f>
        <v/>
      </c>
      <c r="AC941" s="103"/>
      <c r="AD941" s="103"/>
      <c r="AE941" s="86" t="str">
        <f>IF(ISNA(VLOOKUP(AD941,RESEARCH!$B:$K,10, FALSE))=TRUE, "", VLOOKUP(AD941,RESEARCH!$B:$K,10, FALSE))</f>
        <v/>
      </c>
    </row>
    <row r="942" spans="2:31" ht="18">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c r="AA942" s="103"/>
      <c r="AB942" s="104" t="str">
        <f>IF(ISNA(VLOOKUP(AA942,PRIZE_AWARD!$B:$F,5, FALSE))=TRUE, "", VLOOKUP(AA942,PRIZE_AWARD!$B:$F,5, FALSE))</f>
        <v/>
      </c>
      <c r="AC942" s="103"/>
      <c r="AD942" s="103"/>
      <c r="AE942" s="86" t="str">
        <f>IF(ISNA(VLOOKUP(AD942,RESEARCH!$B:$K,10, FALSE))=TRUE, "", VLOOKUP(AD942,RESEARCH!$B:$K,10, FALSE))</f>
        <v/>
      </c>
    </row>
    <row r="943" spans="2:31" ht="18">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c r="AA943" s="103"/>
      <c r="AB943" s="104" t="str">
        <f>IF(ISNA(VLOOKUP(AA943,PRIZE_AWARD!$B:$F,5, FALSE))=TRUE, "", VLOOKUP(AA943,PRIZE_AWARD!$B:$F,5, FALSE))</f>
        <v/>
      </c>
      <c r="AC943" s="103"/>
      <c r="AD943" s="103"/>
      <c r="AE943" s="86" t="str">
        <f>IF(ISNA(VLOOKUP(AD943,RESEARCH!$B:$K,10, FALSE))=TRUE, "", VLOOKUP(AD943,RESEARCH!$B:$K,10, FALSE))</f>
        <v/>
      </c>
    </row>
    <row r="944" spans="2:31" ht="18">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c r="AA944" s="103"/>
      <c r="AB944" s="104" t="str">
        <f>IF(ISNA(VLOOKUP(AA944,PRIZE_AWARD!$B:$F,5, FALSE))=TRUE, "", VLOOKUP(AA944,PRIZE_AWARD!$B:$F,5, FALSE))</f>
        <v/>
      </c>
      <c r="AC944" s="103"/>
      <c r="AD944" s="103"/>
      <c r="AE944" s="86" t="str">
        <f>IF(ISNA(VLOOKUP(AD944,RESEARCH!$B:$K,10, FALSE))=TRUE, "", VLOOKUP(AD944,RESEARCH!$B:$K,10, FALSE))</f>
        <v/>
      </c>
    </row>
    <row r="945" spans="2:31" ht="18">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c r="AA945" s="103"/>
      <c r="AB945" s="104" t="str">
        <f>IF(ISNA(VLOOKUP(AA945,PRIZE_AWARD!$B:$F,5, FALSE))=TRUE, "", VLOOKUP(AA945,PRIZE_AWARD!$B:$F,5, FALSE))</f>
        <v/>
      </c>
      <c r="AC945" s="103"/>
      <c r="AD945" s="103"/>
      <c r="AE945" s="86" t="str">
        <f>IF(ISNA(VLOOKUP(AD945,RESEARCH!$B:$K,10, FALSE))=TRUE, "", VLOOKUP(AD945,RESEARCH!$B:$K,10, FALSE))</f>
        <v/>
      </c>
    </row>
    <row r="946" spans="2:31" ht="18">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c r="AA946" s="103"/>
      <c r="AB946" s="104" t="str">
        <f>IF(ISNA(VLOOKUP(AA946,PRIZE_AWARD!$B:$F,5, FALSE))=TRUE, "", VLOOKUP(AA946,PRIZE_AWARD!$B:$F,5, FALSE))</f>
        <v/>
      </c>
      <c r="AC946" s="103"/>
      <c r="AD946" s="103"/>
      <c r="AE946" s="86" t="str">
        <f>IF(ISNA(VLOOKUP(AD946,RESEARCH!$B:$K,10, FALSE))=TRUE, "", VLOOKUP(AD946,RESEARCH!$B:$K,10, FALSE))</f>
        <v/>
      </c>
    </row>
    <row r="947" spans="2:31" ht="18">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c r="AA947" s="103"/>
      <c r="AB947" s="104" t="str">
        <f>IF(ISNA(VLOOKUP(AA947,PRIZE_AWARD!$B:$F,5, FALSE))=TRUE, "", VLOOKUP(AA947,PRIZE_AWARD!$B:$F,5, FALSE))</f>
        <v/>
      </c>
      <c r="AC947" s="103"/>
      <c r="AD947" s="103"/>
      <c r="AE947" s="86" t="str">
        <f>IF(ISNA(VLOOKUP(AD947,RESEARCH!$B:$K,10, FALSE))=TRUE, "", VLOOKUP(AD947,RESEARCH!$B:$K,10, FALSE))</f>
        <v/>
      </c>
    </row>
    <row r="948" spans="2:31" ht="18">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c r="AA948" s="103"/>
      <c r="AB948" s="104" t="str">
        <f>IF(ISNA(VLOOKUP(AA948,PRIZE_AWARD!$B:$F,5, FALSE))=TRUE, "", VLOOKUP(AA948,PRIZE_AWARD!$B:$F,5, FALSE))</f>
        <v/>
      </c>
      <c r="AC948" s="103"/>
      <c r="AD948" s="103"/>
      <c r="AE948" s="86" t="str">
        <f>IF(ISNA(VLOOKUP(AD948,RESEARCH!$B:$K,10, FALSE))=TRUE, "", VLOOKUP(AD948,RESEARCH!$B:$K,10, FALSE))</f>
        <v/>
      </c>
    </row>
    <row r="949" spans="2:31" ht="18">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c r="AA949" s="103"/>
      <c r="AB949" s="104" t="str">
        <f>IF(ISNA(VLOOKUP(AA949,PRIZE_AWARD!$B:$F,5, FALSE))=TRUE, "", VLOOKUP(AA949,PRIZE_AWARD!$B:$F,5, FALSE))</f>
        <v/>
      </c>
      <c r="AC949" s="103"/>
      <c r="AD949" s="103"/>
      <c r="AE949" s="86" t="str">
        <f>IF(ISNA(VLOOKUP(AD949,RESEARCH!$B:$K,10, FALSE))=TRUE, "", VLOOKUP(AD949,RESEARCH!$B:$K,10, FALSE))</f>
        <v/>
      </c>
    </row>
    <row r="950" spans="2:31" ht="18">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c r="AA950" s="103"/>
      <c r="AB950" s="104" t="str">
        <f>IF(ISNA(VLOOKUP(AA950,PRIZE_AWARD!$B:$F,5, FALSE))=TRUE, "", VLOOKUP(AA950,PRIZE_AWARD!$B:$F,5, FALSE))</f>
        <v/>
      </c>
      <c r="AC950" s="103"/>
      <c r="AD950" s="103"/>
      <c r="AE950" s="86" t="str">
        <f>IF(ISNA(VLOOKUP(AD950,RESEARCH!$B:$K,10, FALSE))=TRUE, "", VLOOKUP(AD950,RESEARCH!$B:$K,10, FALSE))</f>
        <v/>
      </c>
    </row>
    <row r="951" spans="2:31" ht="18">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c r="AA951" s="103"/>
      <c r="AB951" s="104" t="str">
        <f>IF(ISNA(VLOOKUP(AA951,PRIZE_AWARD!$B:$F,5, FALSE))=TRUE, "", VLOOKUP(AA951,PRIZE_AWARD!$B:$F,5, FALSE))</f>
        <v/>
      </c>
      <c r="AC951" s="103"/>
      <c r="AD951" s="103"/>
      <c r="AE951" s="86" t="str">
        <f>IF(ISNA(VLOOKUP(AD951,RESEARCH!$B:$K,10, FALSE))=TRUE, "", VLOOKUP(AD951,RESEARCH!$B:$K,10, FALSE))</f>
        <v/>
      </c>
    </row>
    <row r="952" spans="2:31" ht="18">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c r="AA952" s="103"/>
      <c r="AB952" s="104" t="str">
        <f>IF(ISNA(VLOOKUP(AA952,PRIZE_AWARD!$B:$F,5, FALSE))=TRUE, "", VLOOKUP(AA952,PRIZE_AWARD!$B:$F,5, FALSE))</f>
        <v/>
      </c>
      <c r="AC952" s="103"/>
      <c r="AD952" s="103"/>
      <c r="AE952" s="86" t="str">
        <f>IF(ISNA(VLOOKUP(AD952,RESEARCH!$B:$K,10, FALSE))=TRUE, "", VLOOKUP(AD952,RESEARCH!$B:$K,10, FALSE))</f>
        <v/>
      </c>
    </row>
    <row r="953" spans="2:31" ht="18">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c r="AA953" s="103"/>
      <c r="AB953" s="104" t="str">
        <f>IF(ISNA(VLOOKUP(AA953,PRIZE_AWARD!$B:$F,5, FALSE))=TRUE, "", VLOOKUP(AA953,PRIZE_AWARD!$B:$F,5, FALSE))</f>
        <v/>
      </c>
      <c r="AC953" s="103"/>
      <c r="AD953" s="103"/>
      <c r="AE953" s="86" t="str">
        <f>IF(ISNA(VLOOKUP(AD953,RESEARCH!$B:$K,10, FALSE))=TRUE, "", VLOOKUP(AD953,RESEARCH!$B:$K,10, FALSE))</f>
        <v/>
      </c>
    </row>
    <row r="954" spans="2:31" ht="18">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c r="AA954" s="103"/>
      <c r="AB954" s="104" t="str">
        <f>IF(ISNA(VLOOKUP(AA954,PRIZE_AWARD!$B:$F,5, FALSE))=TRUE, "", VLOOKUP(AA954,PRIZE_AWARD!$B:$F,5, FALSE))</f>
        <v/>
      </c>
      <c r="AC954" s="103"/>
      <c r="AD954" s="103"/>
      <c r="AE954" s="86" t="str">
        <f>IF(ISNA(VLOOKUP(AD954,RESEARCH!$B:$K,10, FALSE))=TRUE, "", VLOOKUP(AD954,RESEARCH!$B:$K,10, FALSE))</f>
        <v/>
      </c>
    </row>
    <row r="955" spans="2:31" ht="18">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c r="AA955" s="103"/>
      <c r="AB955" s="104" t="str">
        <f>IF(ISNA(VLOOKUP(AA955,PRIZE_AWARD!$B:$F,5, FALSE))=TRUE, "", VLOOKUP(AA955,PRIZE_AWARD!$B:$F,5, FALSE))</f>
        <v/>
      </c>
      <c r="AC955" s="103"/>
      <c r="AD955" s="103"/>
      <c r="AE955" s="86" t="str">
        <f>IF(ISNA(VLOOKUP(AD955,RESEARCH!$B:$K,10, FALSE))=TRUE, "", VLOOKUP(AD955,RESEARCH!$B:$K,10, FALSE))</f>
        <v/>
      </c>
    </row>
    <row r="956" spans="2:31" ht="18">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c r="AA956" s="103"/>
      <c r="AB956" s="104" t="str">
        <f>IF(ISNA(VLOOKUP(AA956,PRIZE_AWARD!$B:$F,5, FALSE))=TRUE, "", VLOOKUP(AA956,PRIZE_AWARD!$B:$F,5, FALSE))</f>
        <v/>
      </c>
      <c r="AC956" s="103"/>
      <c r="AD956" s="103"/>
      <c r="AE956" s="86" t="str">
        <f>IF(ISNA(VLOOKUP(AD956,RESEARCH!$B:$K,10, FALSE))=TRUE, "", VLOOKUP(AD956,RESEARCH!$B:$K,10, FALSE))</f>
        <v/>
      </c>
    </row>
    <row r="957" spans="2:31" ht="18">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c r="AA957" s="103"/>
      <c r="AB957" s="104" t="str">
        <f>IF(ISNA(VLOOKUP(AA957,PRIZE_AWARD!$B:$F,5, FALSE))=TRUE, "", VLOOKUP(AA957,PRIZE_AWARD!$B:$F,5, FALSE))</f>
        <v/>
      </c>
      <c r="AC957" s="103"/>
      <c r="AD957" s="103"/>
      <c r="AE957" s="86" t="str">
        <f>IF(ISNA(VLOOKUP(AD957,RESEARCH!$B:$K,10, FALSE))=TRUE, "", VLOOKUP(AD957,RESEARCH!$B:$K,10, FALSE))</f>
        <v/>
      </c>
    </row>
    <row r="958" spans="2:31" ht="18">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c r="AA958" s="103"/>
      <c r="AB958" s="104" t="str">
        <f>IF(ISNA(VLOOKUP(AA958,PRIZE_AWARD!$B:$F,5, FALSE))=TRUE, "", VLOOKUP(AA958,PRIZE_AWARD!$B:$F,5, FALSE))</f>
        <v/>
      </c>
      <c r="AC958" s="103"/>
      <c r="AD958" s="103"/>
      <c r="AE958" s="86" t="str">
        <f>IF(ISNA(VLOOKUP(AD958,RESEARCH!$B:$K,10, FALSE))=TRUE, "", VLOOKUP(AD958,RESEARCH!$B:$K,10, FALSE))</f>
        <v/>
      </c>
    </row>
    <row r="959" spans="2:31" ht="18">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c r="AA959" s="103"/>
      <c r="AB959" s="104" t="str">
        <f>IF(ISNA(VLOOKUP(AA959,PRIZE_AWARD!$B:$F,5, FALSE))=TRUE, "", VLOOKUP(AA959,PRIZE_AWARD!$B:$F,5, FALSE))</f>
        <v/>
      </c>
      <c r="AC959" s="103"/>
      <c r="AD959" s="103"/>
      <c r="AE959" s="86" t="str">
        <f>IF(ISNA(VLOOKUP(AD959,RESEARCH!$B:$K,10, FALSE))=TRUE, "", VLOOKUP(AD959,RESEARCH!$B:$K,10, FALSE))</f>
        <v/>
      </c>
    </row>
    <row r="960" spans="2:31" ht="18">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c r="AA960" s="103"/>
      <c r="AB960" s="104" t="str">
        <f>IF(ISNA(VLOOKUP(AA960,PRIZE_AWARD!$B:$F,5, FALSE))=TRUE, "", VLOOKUP(AA960,PRIZE_AWARD!$B:$F,5, FALSE))</f>
        <v/>
      </c>
      <c r="AC960" s="103"/>
      <c r="AD960" s="103"/>
      <c r="AE960" s="86" t="str">
        <f>IF(ISNA(VLOOKUP(AD960,RESEARCH!$B:$K,10, FALSE))=TRUE, "", VLOOKUP(AD960,RESEARCH!$B:$K,10, FALSE))</f>
        <v/>
      </c>
    </row>
    <row r="961" spans="2:31" ht="18">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c r="AA961" s="103"/>
      <c r="AB961" s="104" t="str">
        <f>IF(ISNA(VLOOKUP(AA961,PRIZE_AWARD!$B:$F,5, FALSE))=TRUE, "", VLOOKUP(AA961,PRIZE_AWARD!$B:$F,5, FALSE))</f>
        <v/>
      </c>
      <c r="AC961" s="103"/>
      <c r="AD961" s="103"/>
      <c r="AE961" s="86" t="str">
        <f>IF(ISNA(VLOOKUP(AD961,RESEARCH!$B:$K,10, FALSE))=TRUE, "", VLOOKUP(AD961,RESEARCH!$B:$K,10, FALSE))</f>
        <v/>
      </c>
    </row>
    <row r="962" spans="2:31" ht="18">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c r="AA962" s="103"/>
      <c r="AB962" s="104" t="str">
        <f>IF(ISNA(VLOOKUP(AA962,PRIZE_AWARD!$B:$F,5, FALSE))=TRUE, "", VLOOKUP(AA962,PRIZE_AWARD!$B:$F,5, FALSE))</f>
        <v/>
      </c>
      <c r="AC962" s="103"/>
      <c r="AD962" s="103"/>
      <c r="AE962" s="86" t="str">
        <f>IF(ISNA(VLOOKUP(AD962,RESEARCH!$B:$K,10, FALSE))=TRUE, "", VLOOKUP(AD962,RESEARCH!$B:$K,10, FALSE))</f>
        <v/>
      </c>
    </row>
    <row r="963" spans="2:31" ht="18">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c r="AA963" s="103"/>
      <c r="AB963" s="104" t="str">
        <f>IF(ISNA(VLOOKUP(AA963,PRIZE_AWARD!$B:$F,5, FALSE))=TRUE, "", VLOOKUP(AA963,PRIZE_AWARD!$B:$F,5, FALSE))</f>
        <v/>
      </c>
      <c r="AC963" s="103"/>
      <c r="AD963" s="103"/>
      <c r="AE963" s="86" t="str">
        <f>IF(ISNA(VLOOKUP(AD963,RESEARCH!$B:$K,10, FALSE))=TRUE, "", VLOOKUP(AD963,RESEARCH!$B:$K,10, FALSE))</f>
        <v/>
      </c>
    </row>
    <row r="964" spans="2:31" ht="18">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c r="AA964" s="103"/>
      <c r="AB964" s="104" t="str">
        <f>IF(ISNA(VLOOKUP(AA964,PRIZE_AWARD!$B:$F,5, FALSE))=TRUE, "", VLOOKUP(AA964,PRIZE_AWARD!$B:$F,5, FALSE))</f>
        <v/>
      </c>
      <c r="AC964" s="103"/>
      <c r="AD964" s="103"/>
      <c r="AE964" s="86" t="str">
        <f>IF(ISNA(VLOOKUP(AD964,RESEARCH!$B:$K,10, FALSE))=TRUE, "", VLOOKUP(AD964,RESEARCH!$B:$K,10, FALSE))</f>
        <v/>
      </c>
    </row>
    <row r="965" spans="2:31" ht="18">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c r="AA965" s="103"/>
      <c r="AB965" s="104" t="str">
        <f>IF(ISNA(VLOOKUP(AA965,PRIZE_AWARD!$B:$F,5, FALSE))=TRUE, "", VLOOKUP(AA965,PRIZE_AWARD!$B:$F,5, FALSE))</f>
        <v/>
      </c>
      <c r="AC965" s="103"/>
      <c r="AD965" s="103"/>
      <c r="AE965" s="86" t="str">
        <f>IF(ISNA(VLOOKUP(AD965,RESEARCH!$B:$K,10, FALSE))=TRUE, "", VLOOKUP(AD965,RESEARCH!$B:$K,10, FALSE))</f>
        <v/>
      </c>
    </row>
    <row r="966" spans="2:31" ht="18">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c r="AA966" s="103"/>
      <c r="AB966" s="104" t="str">
        <f>IF(ISNA(VLOOKUP(AA966,PRIZE_AWARD!$B:$F,5, FALSE))=TRUE, "", VLOOKUP(AA966,PRIZE_AWARD!$B:$F,5, FALSE))</f>
        <v/>
      </c>
      <c r="AC966" s="103"/>
      <c r="AD966" s="103"/>
      <c r="AE966" s="86" t="str">
        <f>IF(ISNA(VLOOKUP(AD966,RESEARCH!$B:$K,10, FALSE))=TRUE, "", VLOOKUP(AD966,RESEARCH!$B:$K,10, FALSE))</f>
        <v/>
      </c>
    </row>
    <row r="967" spans="2:31" ht="18">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c r="AA967" s="103"/>
      <c r="AB967" s="104" t="str">
        <f>IF(ISNA(VLOOKUP(AA967,PRIZE_AWARD!$B:$F,5, FALSE))=TRUE, "", VLOOKUP(AA967,PRIZE_AWARD!$B:$F,5, FALSE))</f>
        <v/>
      </c>
      <c r="AC967" s="103"/>
      <c r="AD967" s="103"/>
      <c r="AE967" s="86" t="str">
        <f>IF(ISNA(VLOOKUP(AD967,RESEARCH!$B:$K,10, FALSE))=TRUE, "", VLOOKUP(AD967,RESEARCH!$B:$K,10, FALSE))</f>
        <v/>
      </c>
    </row>
    <row r="968" spans="2:31" ht="18">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c r="AA968" s="103"/>
      <c r="AB968" s="104" t="str">
        <f>IF(ISNA(VLOOKUP(AA968,PRIZE_AWARD!$B:$F,5, FALSE))=TRUE, "", VLOOKUP(AA968,PRIZE_AWARD!$B:$F,5, FALSE))</f>
        <v/>
      </c>
      <c r="AC968" s="103"/>
      <c r="AD968" s="103"/>
      <c r="AE968" s="86" t="str">
        <f>IF(ISNA(VLOOKUP(AD968,RESEARCH!$B:$K,10, FALSE))=TRUE, "", VLOOKUP(AD968,RESEARCH!$B:$K,10, FALSE))</f>
        <v/>
      </c>
    </row>
    <row r="969" spans="2:31" ht="18">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c r="AA969" s="103"/>
      <c r="AB969" s="104" t="str">
        <f>IF(ISNA(VLOOKUP(AA969,PRIZE_AWARD!$B:$F,5, FALSE))=TRUE, "", VLOOKUP(AA969,PRIZE_AWARD!$B:$F,5, FALSE))</f>
        <v/>
      </c>
      <c r="AC969" s="103"/>
      <c r="AD969" s="103"/>
      <c r="AE969" s="86" t="str">
        <f>IF(ISNA(VLOOKUP(AD969,RESEARCH!$B:$K,10, FALSE))=TRUE, "", VLOOKUP(AD969,RESEARCH!$B:$K,10, FALSE))</f>
        <v/>
      </c>
    </row>
    <row r="970" spans="2:31" ht="18">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c r="AA970" s="103"/>
      <c r="AB970" s="104" t="str">
        <f>IF(ISNA(VLOOKUP(AA970,PRIZE_AWARD!$B:$F,5, FALSE))=TRUE, "", VLOOKUP(AA970,PRIZE_AWARD!$B:$F,5, FALSE))</f>
        <v/>
      </c>
      <c r="AC970" s="103"/>
      <c r="AD970" s="103"/>
      <c r="AE970" s="86" t="str">
        <f>IF(ISNA(VLOOKUP(AD970,RESEARCH!$B:$K,10, FALSE))=TRUE, "", VLOOKUP(AD970,RESEARCH!$B:$K,10, FALSE))</f>
        <v/>
      </c>
    </row>
    <row r="971" spans="2:31" ht="18">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c r="AA971" s="103"/>
      <c r="AB971" s="104" t="str">
        <f>IF(ISNA(VLOOKUP(AA971,PRIZE_AWARD!$B:$F,5, FALSE))=TRUE, "", VLOOKUP(AA971,PRIZE_AWARD!$B:$F,5, FALSE))</f>
        <v/>
      </c>
      <c r="AC971" s="103"/>
      <c r="AD971" s="103"/>
      <c r="AE971" s="86" t="str">
        <f>IF(ISNA(VLOOKUP(AD971,RESEARCH!$B:$K,10, FALSE))=TRUE, "", VLOOKUP(AD971,RESEARCH!$B:$K,10, FALSE))</f>
        <v/>
      </c>
    </row>
    <row r="972" spans="2:31" ht="18">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c r="AA972" s="103"/>
      <c r="AB972" s="104" t="str">
        <f>IF(ISNA(VLOOKUP(AA972,PRIZE_AWARD!$B:$F,5, FALSE))=TRUE, "", VLOOKUP(AA972,PRIZE_AWARD!$B:$F,5, FALSE))</f>
        <v/>
      </c>
      <c r="AC972" s="103"/>
      <c r="AD972" s="103"/>
      <c r="AE972" s="86" t="str">
        <f>IF(ISNA(VLOOKUP(AD972,RESEARCH!$B:$K,10, FALSE))=TRUE, "", VLOOKUP(AD972,RESEARCH!$B:$K,10, FALSE))</f>
        <v/>
      </c>
    </row>
    <row r="973" spans="2:31" ht="18">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c r="AA973" s="103"/>
      <c r="AB973" s="104" t="str">
        <f>IF(ISNA(VLOOKUP(AA973,PRIZE_AWARD!$B:$F,5, FALSE))=TRUE, "", VLOOKUP(AA973,PRIZE_AWARD!$B:$F,5, FALSE))</f>
        <v/>
      </c>
      <c r="AC973" s="103"/>
      <c r="AD973" s="103"/>
      <c r="AE973" s="86" t="str">
        <f>IF(ISNA(VLOOKUP(AD973,RESEARCH!$B:$K,10, FALSE))=TRUE, "", VLOOKUP(AD973,RESEARCH!$B:$K,10, FALSE))</f>
        <v/>
      </c>
    </row>
    <row r="974" spans="2:31" ht="18">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c r="AA974" s="103"/>
      <c r="AB974" s="104" t="str">
        <f>IF(ISNA(VLOOKUP(AA974,PRIZE_AWARD!$B:$F,5, FALSE))=TRUE, "", VLOOKUP(AA974,PRIZE_AWARD!$B:$F,5, FALSE))</f>
        <v/>
      </c>
      <c r="AC974" s="103"/>
      <c r="AD974" s="103"/>
      <c r="AE974" s="86" t="str">
        <f>IF(ISNA(VLOOKUP(AD974,RESEARCH!$B:$K,10, FALSE))=TRUE, "", VLOOKUP(AD974,RESEARCH!$B:$K,10, FALSE))</f>
        <v/>
      </c>
    </row>
    <row r="975" spans="2:31" ht="18">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c r="AA975" s="103"/>
      <c r="AB975" s="104" t="str">
        <f>IF(ISNA(VLOOKUP(AA975,PRIZE_AWARD!$B:$F,5, FALSE))=TRUE, "", VLOOKUP(AA975,PRIZE_AWARD!$B:$F,5, FALSE))</f>
        <v/>
      </c>
      <c r="AC975" s="103"/>
      <c r="AD975" s="103"/>
      <c r="AE975" s="86" t="str">
        <f>IF(ISNA(VLOOKUP(AD975,RESEARCH!$B:$K,10, FALSE))=TRUE, "", VLOOKUP(AD975,RESEARCH!$B:$K,10, FALSE))</f>
        <v/>
      </c>
    </row>
    <row r="976" spans="2:31" ht="18">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c r="AA976" s="103"/>
      <c r="AB976" s="104" t="str">
        <f>IF(ISNA(VLOOKUP(AA976,PRIZE_AWARD!$B:$F,5, FALSE))=TRUE, "", VLOOKUP(AA976,PRIZE_AWARD!$B:$F,5, FALSE))</f>
        <v/>
      </c>
      <c r="AC976" s="103"/>
      <c r="AD976" s="103"/>
      <c r="AE976" s="86" t="str">
        <f>IF(ISNA(VLOOKUP(AD976,RESEARCH!$B:$K,10, FALSE))=TRUE, "", VLOOKUP(AD976,RESEARCH!$B:$K,10, FALSE))</f>
        <v/>
      </c>
    </row>
    <row r="977" spans="2:31" ht="18">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c r="AA977" s="103"/>
      <c r="AB977" s="104" t="str">
        <f>IF(ISNA(VLOOKUP(AA977,PRIZE_AWARD!$B:$F,5, FALSE))=TRUE, "", VLOOKUP(AA977,PRIZE_AWARD!$B:$F,5, FALSE))</f>
        <v/>
      </c>
      <c r="AC977" s="103"/>
      <c r="AD977" s="103"/>
      <c r="AE977" s="86" t="str">
        <f>IF(ISNA(VLOOKUP(AD977,RESEARCH!$B:$K,10, FALSE))=TRUE, "", VLOOKUP(AD977,RESEARCH!$B:$K,10, FALSE))</f>
        <v/>
      </c>
    </row>
    <row r="978" spans="2:31" ht="18">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c r="AA978" s="103"/>
      <c r="AB978" s="104" t="str">
        <f>IF(ISNA(VLOOKUP(AA978,PRIZE_AWARD!$B:$F,5, FALSE))=TRUE, "", VLOOKUP(AA978,PRIZE_AWARD!$B:$F,5, FALSE))</f>
        <v/>
      </c>
      <c r="AC978" s="103"/>
      <c r="AD978" s="103"/>
      <c r="AE978" s="86" t="str">
        <f>IF(ISNA(VLOOKUP(AD978,RESEARCH!$B:$K,10, FALSE))=TRUE, "", VLOOKUP(AD978,RESEARCH!$B:$K,10, FALSE))</f>
        <v/>
      </c>
    </row>
    <row r="979" spans="2:31" ht="18">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c r="AA979" s="103"/>
      <c r="AB979" s="104" t="str">
        <f>IF(ISNA(VLOOKUP(AA979,PRIZE_AWARD!$B:$F,5, FALSE))=TRUE, "", VLOOKUP(AA979,PRIZE_AWARD!$B:$F,5, FALSE))</f>
        <v/>
      </c>
      <c r="AC979" s="103"/>
      <c r="AD979" s="103"/>
      <c r="AE979" s="86" t="str">
        <f>IF(ISNA(VLOOKUP(AD979,RESEARCH!$B:$K,10, FALSE))=TRUE, "", VLOOKUP(AD979,RESEARCH!$B:$K,10, FALSE))</f>
        <v/>
      </c>
    </row>
    <row r="980" spans="2:31" ht="18">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c r="AA980" s="103"/>
      <c r="AB980" s="104" t="str">
        <f>IF(ISNA(VLOOKUP(AA980,PRIZE_AWARD!$B:$F,5, FALSE))=TRUE, "", VLOOKUP(AA980,PRIZE_AWARD!$B:$F,5, FALSE))</f>
        <v/>
      </c>
      <c r="AC980" s="103"/>
      <c r="AD980" s="103"/>
      <c r="AE980" s="86" t="str">
        <f>IF(ISNA(VLOOKUP(AD980,RESEARCH!$B:$K,10, FALSE))=TRUE, "", VLOOKUP(AD980,RESEARCH!$B:$K,10, FALSE))</f>
        <v/>
      </c>
    </row>
    <row r="981" spans="2:31" ht="18">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c r="AA981" s="103"/>
      <c r="AB981" s="104" t="str">
        <f>IF(ISNA(VLOOKUP(AA981,PRIZE_AWARD!$B:$F,5, FALSE))=TRUE, "", VLOOKUP(AA981,PRIZE_AWARD!$B:$F,5, FALSE))</f>
        <v/>
      </c>
      <c r="AC981" s="103"/>
      <c r="AD981" s="103"/>
      <c r="AE981" s="86" t="str">
        <f>IF(ISNA(VLOOKUP(AD981,RESEARCH!$B:$K,10, FALSE))=TRUE, "", VLOOKUP(AD981,RESEARCH!$B:$K,10, FALSE))</f>
        <v/>
      </c>
    </row>
    <row r="982" spans="2:31" ht="18">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c r="AA982" s="103"/>
      <c r="AB982" s="104" t="str">
        <f>IF(ISNA(VLOOKUP(AA982,PRIZE_AWARD!$B:$F,5, FALSE))=TRUE, "", VLOOKUP(AA982,PRIZE_AWARD!$B:$F,5, FALSE))</f>
        <v/>
      </c>
      <c r="AC982" s="103"/>
      <c r="AD982" s="103"/>
      <c r="AE982" s="86" t="str">
        <f>IF(ISNA(VLOOKUP(AD982,RESEARCH!$B:$K,10, FALSE))=TRUE, "", VLOOKUP(AD982,RESEARCH!$B:$K,10, FALSE))</f>
        <v/>
      </c>
    </row>
    <row r="983" spans="2:31" ht="18">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c r="AA983" s="103"/>
      <c r="AB983" s="104" t="str">
        <f>IF(ISNA(VLOOKUP(AA983,PRIZE_AWARD!$B:$F,5, FALSE))=TRUE, "", VLOOKUP(AA983,PRIZE_AWARD!$B:$F,5, FALSE))</f>
        <v/>
      </c>
      <c r="AC983" s="103"/>
      <c r="AD983" s="103"/>
      <c r="AE983" s="86" t="str">
        <f>IF(ISNA(VLOOKUP(AD983,RESEARCH!$B:$K,10, FALSE))=TRUE, "", VLOOKUP(AD983,RESEARCH!$B:$K,10, FALSE))</f>
        <v/>
      </c>
    </row>
    <row r="984" spans="2:31" ht="18">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c r="AA984" s="103"/>
      <c r="AB984" s="104" t="str">
        <f>IF(ISNA(VLOOKUP(AA984,PRIZE_AWARD!$B:$F,5, FALSE))=TRUE, "", VLOOKUP(AA984,PRIZE_AWARD!$B:$F,5, FALSE))</f>
        <v/>
      </c>
      <c r="AC984" s="103"/>
      <c r="AD984" s="103"/>
      <c r="AE984" s="86" t="str">
        <f>IF(ISNA(VLOOKUP(AD984,RESEARCH!$B:$K,10, FALSE))=TRUE, "", VLOOKUP(AD984,RESEARCH!$B:$K,10, FALSE))</f>
        <v/>
      </c>
    </row>
    <row r="985" spans="2:31" ht="18">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c r="AA985" s="103"/>
      <c r="AB985" s="104" t="str">
        <f>IF(ISNA(VLOOKUP(AA985,PRIZE_AWARD!$B:$F,5, FALSE))=TRUE, "", VLOOKUP(AA985,PRIZE_AWARD!$B:$F,5, FALSE))</f>
        <v/>
      </c>
      <c r="AC985" s="103"/>
      <c r="AD985" s="103"/>
      <c r="AE985" s="86" t="str">
        <f>IF(ISNA(VLOOKUP(AD985,RESEARCH!$B:$K,10, FALSE))=TRUE, "", VLOOKUP(AD985,RESEARCH!$B:$K,10, FALSE))</f>
        <v/>
      </c>
    </row>
    <row r="986" spans="2:31" ht="18">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c r="AA986" s="103"/>
      <c r="AB986" s="104" t="str">
        <f>IF(ISNA(VLOOKUP(AA986,PRIZE_AWARD!$B:$F,5, FALSE))=TRUE, "", VLOOKUP(AA986,PRIZE_AWARD!$B:$F,5, FALSE))</f>
        <v/>
      </c>
      <c r="AC986" s="103"/>
      <c r="AD986" s="103"/>
      <c r="AE986" s="86" t="str">
        <f>IF(ISNA(VLOOKUP(AD986,RESEARCH!$B:$K,10, FALSE))=TRUE, "", VLOOKUP(AD986,RESEARCH!$B:$K,10, FALSE))</f>
        <v/>
      </c>
    </row>
    <row r="987" spans="2:31" ht="18">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c r="AA987" s="103"/>
      <c r="AB987" s="104" t="str">
        <f>IF(ISNA(VLOOKUP(AA987,PRIZE_AWARD!$B:$F,5, FALSE))=TRUE, "", VLOOKUP(AA987,PRIZE_AWARD!$B:$F,5, FALSE))</f>
        <v/>
      </c>
      <c r="AC987" s="103"/>
      <c r="AD987" s="103"/>
      <c r="AE987" s="86" t="str">
        <f>IF(ISNA(VLOOKUP(AD987,RESEARCH!$B:$K,10, FALSE))=TRUE, "", VLOOKUP(AD987,RESEARCH!$B:$K,10, FALSE))</f>
        <v/>
      </c>
    </row>
    <row r="988" spans="2:31" ht="18">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c r="AA988" s="103"/>
      <c r="AB988" s="104" t="str">
        <f>IF(ISNA(VLOOKUP(AA988,PRIZE_AWARD!$B:$F,5, FALSE))=TRUE, "", VLOOKUP(AA988,PRIZE_AWARD!$B:$F,5, FALSE))</f>
        <v/>
      </c>
      <c r="AC988" s="103"/>
      <c r="AD988" s="103"/>
      <c r="AE988" s="86" t="str">
        <f>IF(ISNA(VLOOKUP(AD988,RESEARCH!$B:$K,10, FALSE))=TRUE, "", VLOOKUP(AD988,RESEARCH!$B:$K,10, FALSE))</f>
        <v/>
      </c>
    </row>
    <row r="989" spans="2:31" ht="18">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c r="AA989" s="103"/>
      <c r="AB989" s="104" t="str">
        <f>IF(ISNA(VLOOKUP(AA989,PRIZE_AWARD!$B:$F,5, FALSE))=TRUE, "", VLOOKUP(AA989,PRIZE_AWARD!$B:$F,5, FALSE))</f>
        <v/>
      </c>
      <c r="AC989" s="103"/>
      <c r="AD989" s="103"/>
      <c r="AE989" s="86" t="str">
        <f>IF(ISNA(VLOOKUP(AD989,RESEARCH!$B:$K,10, FALSE))=TRUE, "", VLOOKUP(AD989,RESEARCH!$B:$K,10, FALSE))</f>
        <v/>
      </c>
    </row>
    <row r="990" spans="2:31" ht="18">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c r="AA990" s="103"/>
      <c r="AB990" s="104" t="str">
        <f>IF(ISNA(VLOOKUP(AA990,PRIZE_AWARD!$B:$F,5, FALSE))=TRUE, "", VLOOKUP(AA990,PRIZE_AWARD!$B:$F,5, FALSE))</f>
        <v/>
      </c>
      <c r="AC990" s="103"/>
      <c r="AD990" s="103"/>
      <c r="AE990" s="86" t="str">
        <f>IF(ISNA(VLOOKUP(AD990,RESEARCH!$B:$K,10, FALSE))=TRUE, "", VLOOKUP(AD990,RESEARCH!$B:$K,10, FALSE))</f>
        <v/>
      </c>
    </row>
    <row r="991" spans="2:31" ht="18">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c r="AA991" s="103"/>
      <c r="AB991" s="104" t="str">
        <f>IF(ISNA(VLOOKUP(AA991,PRIZE_AWARD!$B:$F,5, FALSE))=TRUE, "", VLOOKUP(AA991,PRIZE_AWARD!$B:$F,5, FALSE))</f>
        <v/>
      </c>
      <c r="AC991" s="103"/>
      <c r="AD991" s="103"/>
      <c r="AE991" s="86" t="str">
        <f>IF(ISNA(VLOOKUP(AD991,RESEARCH!$B:$K,10, FALSE))=TRUE, "", VLOOKUP(AD991,RESEARCH!$B:$K,10, FALSE))</f>
        <v/>
      </c>
    </row>
    <row r="992" spans="2:31" ht="18">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c r="AA992" s="103"/>
      <c r="AB992" s="104" t="str">
        <f>IF(ISNA(VLOOKUP(AA992,PRIZE_AWARD!$B:$F,5, FALSE))=TRUE, "", VLOOKUP(AA992,PRIZE_AWARD!$B:$F,5, FALSE))</f>
        <v/>
      </c>
      <c r="AC992" s="103"/>
      <c r="AD992" s="103"/>
      <c r="AE992" s="86" t="str">
        <f>IF(ISNA(VLOOKUP(AD992,RESEARCH!$B:$K,10, FALSE))=TRUE, "", VLOOKUP(AD992,RESEARCH!$B:$K,10, FALSE))</f>
        <v/>
      </c>
    </row>
    <row r="993" spans="2:31" ht="18">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c r="AA993" s="103"/>
      <c r="AB993" s="104" t="str">
        <f>IF(ISNA(VLOOKUP(AA993,PRIZE_AWARD!$B:$F,5, FALSE))=TRUE, "", VLOOKUP(AA993,PRIZE_AWARD!$B:$F,5, FALSE))</f>
        <v/>
      </c>
      <c r="AC993" s="103"/>
      <c r="AD993" s="103"/>
      <c r="AE993" s="86" t="str">
        <f>IF(ISNA(VLOOKUP(AD993,RESEARCH!$B:$K,10, FALSE))=TRUE, "", VLOOKUP(AD993,RESEARCH!$B:$K,10, FALSE))</f>
        <v/>
      </c>
    </row>
    <row r="994" spans="2:31" ht="18">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c r="AA994" s="103"/>
      <c r="AB994" s="104" t="str">
        <f>IF(ISNA(VLOOKUP(AA994,PRIZE_AWARD!$B:$F,5, FALSE))=TRUE, "", VLOOKUP(AA994,PRIZE_AWARD!$B:$F,5, FALSE))</f>
        <v/>
      </c>
      <c r="AC994" s="103"/>
      <c r="AD994" s="103"/>
      <c r="AE994" s="86" t="str">
        <f>IF(ISNA(VLOOKUP(AD994,RESEARCH!$B:$K,10, FALSE))=TRUE, "", VLOOKUP(AD994,RESEARCH!$B:$K,10, FALSE))</f>
        <v/>
      </c>
    </row>
    <row r="995" spans="2:31" ht="18">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c r="AA995" s="103"/>
      <c r="AB995" s="104" t="str">
        <f>IF(ISNA(VLOOKUP(AA995,PRIZE_AWARD!$B:$F,5, FALSE))=TRUE, "", VLOOKUP(AA995,PRIZE_AWARD!$B:$F,5, FALSE))</f>
        <v/>
      </c>
      <c r="AC995" s="103"/>
      <c r="AD995" s="103"/>
      <c r="AE995" s="86" t="str">
        <f>IF(ISNA(VLOOKUP(AD995,RESEARCH!$B:$K,10, FALSE))=TRUE, "", VLOOKUP(AD995,RESEARCH!$B:$K,10, FALSE))</f>
        <v/>
      </c>
    </row>
    <row r="996" spans="2:31" ht="18">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c r="AA996" s="103"/>
      <c r="AB996" s="104" t="str">
        <f>IF(ISNA(VLOOKUP(AA996,PRIZE_AWARD!$B:$F,5, FALSE))=TRUE, "", VLOOKUP(AA996,PRIZE_AWARD!$B:$F,5, FALSE))</f>
        <v/>
      </c>
      <c r="AC996" s="103"/>
      <c r="AD996" s="103"/>
      <c r="AE996" s="86" t="str">
        <f>IF(ISNA(VLOOKUP(AD996,RESEARCH!$B:$K,10, FALSE))=TRUE, "", VLOOKUP(AD996,RESEARCH!$B:$K,10, FALSE))</f>
        <v/>
      </c>
    </row>
    <row r="997" spans="2:31" ht="18">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c r="AA997" s="103"/>
      <c r="AB997" s="104" t="str">
        <f>IF(ISNA(VLOOKUP(AA997,PRIZE_AWARD!$B:$F,5, FALSE))=TRUE, "", VLOOKUP(AA997,PRIZE_AWARD!$B:$F,5, FALSE))</f>
        <v/>
      </c>
      <c r="AC997" s="103"/>
      <c r="AD997" s="103"/>
      <c r="AE997" s="86" t="str">
        <f>IF(ISNA(VLOOKUP(AD997,RESEARCH!$B:$K,10, FALSE))=TRUE, "", VLOOKUP(AD997,RESEARCH!$B:$K,10, FALSE))</f>
        <v/>
      </c>
    </row>
    <row r="998" spans="2:31" ht="18">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c r="AA998" s="103"/>
      <c r="AB998" s="104" t="str">
        <f>IF(ISNA(VLOOKUP(AA998,PRIZE_AWARD!$B:$F,5, FALSE))=TRUE, "", VLOOKUP(AA998,PRIZE_AWARD!$B:$F,5, FALSE))</f>
        <v/>
      </c>
      <c r="AC998" s="103"/>
      <c r="AD998" s="103"/>
      <c r="AE998" s="86" t="str">
        <f>IF(ISNA(VLOOKUP(AD998,RESEARCH!$B:$K,10, FALSE))=TRUE, "", VLOOKUP(AD998,RESEARCH!$B:$K,10, FALSE))</f>
        <v/>
      </c>
    </row>
    <row r="999" spans="2:31" ht="18">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c r="AA999" s="103"/>
      <c r="AB999" s="104" t="str">
        <f>IF(ISNA(VLOOKUP(AA999,PRIZE_AWARD!$B:$F,5, FALSE))=TRUE, "", VLOOKUP(AA999,PRIZE_AWARD!$B:$F,5, FALSE))</f>
        <v/>
      </c>
      <c r="AC999" s="103"/>
      <c r="AD999" s="103"/>
      <c r="AE999" s="86" t="str">
        <f>IF(ISNA(VLOOKUP(AD999,RESEARCH!$B:$K,10, FALSE))=TRUE, "", VLOOKUP(AD999,RESEARCH!$B:$K,10, FALSE))</f>
        <v/>
      </c>
    </row>
    <row r="1000" spans="2:31" ht="18">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c r="AA1000" s="103"/>
      <c r="AB1000" s="104" t="str">
        <f>IF(ISNA(VLOOKUP(AA1000,PRIZE_AWARD!$B:$F,5, FALSE))=TRUE, "", VLOOKUP(AA1000,PRIZE_AWARD!$B:$F,5, FALSE))</f>
        <v/>
      </c>
      <c r="AC1000" s="103"/>
      <c r="AD1000" s="103"/>
      <c r="AE1000" s="86" t="str">
        <f>IF(ISNA(VLOOKUP(AD1000,RESEARCH!$B:$K,10, FALSE))=TRUE, "", VLOOKUP(AD1000,RESEARCH!$B:$K,10, FALSE))</f>
        <v/>
      </c>
    </row>
    <row r="1001" spans="2:31" ht="18">
      <c r="B1001" s="103"/>
      <c r="C1001" s="103"/>
      <c r="D1001" s="103"/>
      <c r="E1001" s="103"/>
      <c r="F1001" s="103"/>
      <c r="G1001" s="103"/>
      <c r="H1001" s="103"/>
      <c r="I1001" s="103"/>
      <c r="J1001" s="103"/>
      <c r="K1001" s="103"/>
      <c r="L1001" s="103"/>
      <c r="M1001" s="103"/>
      <c r="N1001" s="103"/>
      <c r="O1001" s="103"/>
      <c r="P1001" s="103"/>
      <c r="Q1001" s="103"/>
      <c r="R1001" s="103"/>
      <c r="S1001" s="103"/>
      <c r="T1001" s="103"/>
      <c r="U1001" s="103"/>
      <c r="V1001" s="103"/>
      <c r="W1001" s="103"/>
      <c r="X1001" s="103"/>
      <c r="Y1001" s="103"/>
      <c r="Z1001" s="103"/>
      <c r="AA1001" s="103"/>
      <c r="AB1001" s="104" t="str">
        <f>IF(ISNA(VLOOKUP(AA1001,PRIZE_AWARD!$B:$F,5, FALSE))=TRUE, "", VLOOKUP(AA1001,PRIZE_AWARD!$B:$F,5, FALSE))</f>
        <v/>
      </c>
      <c r="AC1001" s="103"/>
      <c r="AD1001" s="103"/>
      <c r="AE1001" s="86" t="str">
        <f>IF(ISNA(VLOOKUP(AD1001,RESEARCH!$B:$K,10, FALSE))=TRUE, "", VLOOKUP(AD1001,RESEARCH!$B:$K,10, FALSE))</f>
        <v/>
      </c>
    </row>
    <row r="1002" spans="2:31" ht="18">
      <c r="B1002" s="103"/>
      <c r="C1002" s="103"/>
      <c r="D1002" s="103"/>
      <c r="E1002" s="103"/>
      <c r="F1002" s="103"/>
      <c r="G1002" s="103"/>
      <c r="H1002" s="103"/>
      <c r="I1002" s="103"/>
      <c r="J1002" s="103"/>
      <c r="K1002" s="103"/>
      <c r="L1002" s="103"/>
      <c r="M1002" s="103"/>
      <c r="N1002" s="103"/>
      <c r="O1002" s="103"/>
      <c r="P1002" s="103"/>
      <c r="Q1002" s="103"/>
      <c r="R1002" s="103"/>
      <c r="S1002" s="103"/>
      <c r="T1002" s="103"/>
      <c r="U1002" s="103"/>
      <c r="V1002" s="103"/>
      <c r="W1002" s="103"/>
      <c r="X1002" s="103"/>
      <c r="Y1002" s="103"/>
      <c r="Z1002" s="103"/>
      <c r="AA1002" s="103"/>
      <c r="AB1002" s="104" t="str">
        <f>IF(ISNA(VLOOKUP(AA1002,PRIZE_AWARD!$B:$F,5, FALSE))=TRUE, "", VLOOKUP(AA1002,PRIZE_AWARD!$B:$F,5, FALSE))</f>
        <v/>
      </c>
      <c r="AC1002" s="103"/>
      <c r="AD1002" s="103"/>
      <c r="AE1002" s="86" t="str">
        <f>IF(ISNA(VLOOKUP(AD1002,RESEARCH!$B:$K,10, FALSE))=TRUE, "", VLOOKUP(AD1002,RESEARCH!$B:$K,10, FALSE))</f>
        <v/>
      </c>
    </row>
    <row r="1003" spans="2:31" ht="18">
      <c r="B1003" s="103"/>
      <c r="C1003" s="103"/>
      <c r="D1003" s="103"/>
      <c r="E1003" s="103"/>
      <c r="F1003" s="103"/>
      <c r="G1003" s="103"/>
      <c r="H1003" s="103"/>
      <c r="I1003" s="103"/>
      <c r="J1003" s="103"/>
      <c r="K1003" s="103"/>
      <c r="L1003" s="103"/>
      <c r="M1003" s="103"/>
      <c r="N1003" s="103"/>
      <c r="O1003" s="103"/>
      <c r="P1003" s="103"/>
      <c r="Q1003" s="103"/>
      <c r="R1003" s="103"/>
      <c r="S1003" s="103"/>
      <c r="T1003" s="103"/>
      <c r="U1003" s="103"/>
      <c r="V1003" s="103"/>
      <c r="W1003" s="103"/>
      <c r="X1003" s="103"/>
      <c r="Y1003" s="103"/>
      <c r="Z1003" s="103"/>
      <c r="AA1003" s="103"/>
      <c r="AB1003" s="104" t="str">
        <f>IF(ISNA(VLOOKUP(AA1003,PRIZE_AWARD!$B:$F,5, FALSE))=TRUE, "", VLOOKUP(AA1003,PRIZE_AWARD!$B:$F,5, FALSE))</f>
        <v/>
      </c>
      <c r="AC1003" s="103"/>
      <c r="AD1003" s="103"/>
      <c r="AE1003" s="86" t="str">
        <f>IF(ISNA(VLOOKUP(AD1003,RESEARCH!$B:$K,10, FALSE))=TRUE, "", VLOOKUP(AD1003,RESEARCH!$B:$K,10, FALSE))</f>
        <v/>
      </c>
    </row>
    <row r="1004" spans="2:31" ht="18">
      <c r="B1004" s="103"/>
      <c r="C1004" s="103"/>
      <c r="D1004" s="103"/>
      <c r="E1004" s="103"/>
      <c r="F1004" s="103"/>
      <c r="G1004" s="103"/>
      <c r="H1004" s="103"/>
      <c r="I1004" s="103"/>
      <c r="J1004" s="103"/>
      <c r="K1004" s="103"/>
      <c r="L1004" s="103"/>
      <c r="M1004" s="103"/>
      <c r="N1004" s="103"/>
      <c r="O1004" s="103"/>
      <c r="P1004" s="103"/>
      <c r="Q1004" s="103"/>
      <c r="R1004" s="103"/>
      <c r="S1004" s="103"/>
      <c r="T1004" s="103"/>
      <c r="U1004" s="103"/>
      <c r="V1004" s="103"/>
      <c r="W1004" s="103"/>
      <c r="X1004" s="103"/>
      <c r="Y1004" s="103"/>
      <c r="Z1004" s="103"/>
      <c r="AA1004" s="103"/>
      <c r="AB1004" s="104" t="str">
        <f>IF(ISNA(VLOOKUP(AA1004,PRIZE_AWARD!$B:$F,5, FALSE))=TRUE, "", VLOOKUP(AA1004,PRIZE_AWARD!$B:$F,5, FALSE))</f>
        <v/>
      </c>
      <c r="AC1004" s="103"/>
      <c r="AD1004" s="103"/>
      <c r="AE1004" s="86" t="str">
        <f>IF(ISNA(VLOOKUP(AD1004,RESEARCH!$B:$K,10, FALSE))=TRUE, "", VLOOKUP(AD1004,RESEARCH!$B:$K,10, FALSE))</f>
        <v/>
      </c>
    </row>
    <row r="1005" spans="2:31" ht="18">
      <c r="B1005" s="103"/>
      <c r="C1005" s="103"/>
      <c r="D1005" s="103"/>
      <c r="E1005" s="103"/>
      <c r="F1005" s="103"/>
      <c r="G1005" s="103"/>
      <c r="H1005" s="103"/>
      <c r="I1005" s="103"/>
      <c r="J1005" s="103"/>
      <c r="K1005" s="103"/>
      <c r="L1005" s="103"/>
      <c r="M1005" s="103"/>
      <c r="N1005" s="103"/>
      <c r="O1005" s="103"/>
      <c r="P1005" s="103"/>
      <c r="Q1005" s="103"/>
      <c r="R1005" s="103"/>
      <c r="S1005" s="103"/>
      <c r="T1005" s="103"/>
      <c r="U1005" s="103"/>
      <c r="V1005" s="103"/>
      <c r="W1005" s="103"/>
      <c r="X1005" s="103"/>
      <c r="Y1005" s="103"/>
      <c r="Z1005" s="103"/>
      <c r="AA1005" s="103"/>
      <c r="AB1005" s="104" t="str">
        <f>IF(ISNA(VLOOKUP(AA1005,PRIZE_AWARD!$B:$F,5, FALSE))=TRUE, "", VLOOKUP(AA1005,PRIZE_AWARD!$B:$F,5, FALSE))</f>
        <v/>
      </c>
      <c r="AC1005" s="103"/>
      <c r="AD1005" s="103"/>
      <c r="AE1005" s="86" t="str">
        <f>IF(ISNA(VLOOKUP(AD1005,RESEARCH!$B:$K,10, FALSE))=TRUE, "", VLOOKUP(AD1005,RESEARCH!$B:$K,10, FALSE))</f>
        <v/>
      </c>
    </row>
    <row r="1006" spans="2:31" ht="18">
      <c r="B1006" s="103"/>
      <c r="C1006" s="103"/>
      <c r="D1006" s="103"/>
      <c r="E1006" s="103"/>
      <c r="F1006" s="103"/>
      <c r="G1006" s="103"/>
      <c r="H1006" s="103"/>
      <c r="I1006" s="103"/>
      <c r="J1006" s="103"/>
      <c r="K1006" s="103"/>
      <c r="L1006" s="103"/>
      <c r="M1006" s="103"/>
      <c r="N1006" s="103"/>
      <c r="O1006" s="103"/>
      <c r="P1006" s="103"/>
      <c r="Q1006" s="103"/>
      <c r="R1006" s="103"/>
      <c r="S1006" s="103"/>
      <c r="T1006" s="103"/>
      <c r="U1006" s="103"/>
      <c r="V1006" s="103"/>
      <c r="W1006" s="103"/>
      <c r="X1006" s="103"/>
      <c r="Y1006" s="103"/>
      <c r="Z1006" s="103"/>
      <c r="AA1006" s="103"/>
      <c r="AB1006" s="104" t="str">
        <f>IF(ISNA(VLOOKUP(AA1006,PRIZE_AWARD!$B:$F,5, FALSE))=TRUE, "", VLOOKUP(AA1006,PRIZE_AWARD!$B:$F,5, FALSE))</f>
        <v/>
      </c>
      <c r="AC1006" s="103"/>
      <c r="AD1006" s="103"/>
      <c r="AE1006" s="86" t="str">
        <f>IF(ISNA(VLOOKUP(AD1006,RESEARCH!$B:$K,10, FALSE))=TRUE, "", VLOOKUP(AD1006,RESEARCH!$B:$K,10, FALSE))</f>
        <v/>
      </c>
    </row>
    <row r="1007" spans="2:31" ht="18">
      <c r="B1007" s="103"/>
      <c r="C1007" s="103"/>
      <c r="D1007" s="103"/>
      <c r="E1007" s="103"/>
      <c r="F1007" s="103"/>
      <c r="G1007" s="103"/>
      <c r="H1007" s="103"/>
      <c r="I1007" s="103"/>
      <c r="J1007" s="103"/>
      <c r="K1007" s="103"/>
      <c r="L1007" s="103"/>
      <c r="M1007" s="103"/>
      <c r="N1007" s="103"/>
      <c r="O1007" s="103"/>
      <c r="P1007" s="103"/>
      <c r="Q1007" s="103"/>
      <c r="R1007" s="103"/>
      <c r="S1007" s="103"/>
      <c r="T1007" s="103"/>
      <c r="U1007" s="103"/>
      <c r="V1007" s="103"/>
      <c r="W1007" s="103"/>
      <c r="X1007" s="103"/>
      <c r="Y1007" s="103"/>
      <c r="Z1007" s="103"/>
      <c r="AA1007" s="103"/>
      <c r="AB1007" s="104" t="str">
        <f>IF(ISNA(VLOOKUP(AA1007,PRIZE_AWARD!$B:$F,5, FALSE))=TRUE, "", VLOOKUP(AA1007,PRIZE_AWARD!$B:$F,5, FALSE))</f>
        <v/>
      </c>
      <c r="AC1007" s="103"/>
      <c r="AD1007" s="103"/>
      <c r="AE1007" s="86" t="str">
        <f>IF(ISNA(VLOOKUP(AD1007,RESEARCH!$B:$K,10, FALSE))=TRUE, "", VLOOKUP(AD1007,RESEARCH!$B:$K,10, FALSE))</f>
        <v/>
      </c>
    </row>
    <row r="1008" spans="2:31" ht="18">
      <c r="B1008" s="103"/>
      <c r="C1008" s="103"/>
      <c r="D1008" s="103"/>
      <c r="E1008" s="103"/>
      <c r="F1008" s="103"/>
      <c r="G1008" s="103"/>
      <c r="H1008" s="103"/>
      <c r="I1008" s="103"/>
      <c r="J1008" s="103"/>
      <c r="K1008" s="103"/>
      <c r="L1008" s="103"/>
      <c r="M1008" s="103"/>
      <c r="N1008" s="103"/>
      <c r="O1008" s="103"/>
      <c r="P1008" s="103"/>
      <c r="Q1008" s="103"/>
      <c r="R1008" s="103"/>
      <c r="S1008" s="103"/>
      <c r="T1008" s="103"/>
      <c r="U1008" s="103"/>
      <c r="V1008" s="103"/>
      <c r="W1008" s="103"/>
      <c r="X1008" s="103"/>
      <c r="Y1008" s="103"/>
      <c r="Z1008" s="103"/>
      <c r="AA1008" s="103"/>
      <c r="AB1008" s="104" t="str">
        <f>IF(ISNA(VLOOKUP(AA1008,PRIZE_AWARD!$B:$F,5, FALSE))=TRUE, "", VLOOKUP(AA1008,PRIZE_AWARD!$B:$F,5, FALSE))</f>
        <v/>
      </c>
      <c r="AC1008" s="103"/>
      <c r="AD1008" s="103"/>
      <c r="AE1008" s="86" t="str">
        <f>IF(ISNA(VLOOKUP(AD1008,RESEARCH!$B:$K,10, FALSE))=TRUE, "", VLOOKUP(AD1008,RESEARCH!$B:$K,10, FALSE))</f>
        <v/>
      </c>
    </row>
    <row r="1009" spans="2:31" ht="18">
      <c r="B1009" s="103"/>
      <c r="C1009" s="103"/>
      <c r="D1009" s="103"/>
      <c r="E1009" s="103"/>
      <c r="F1009" s="103"/>
      <c r="G1009" s="103"/>
      <c r="H1009" s="103"/>
      <c r="I1009" s="103"/>
      <c r="J1009" s="103"/>
      <c r="K1009" s="103"/>
      <c r="L1009" s="103"/>
      <c r="M1009" s="103"/>
      <c r="N1009" s="103"/>
      <c r="O1009" s="103"/>
      <c r="P1009" s="103"/>
      <c r="Q1009" s="103"/>
      <c r="R1009" s="103"/>
      <c r="S1009" s="103"/>
      <c r="T1009" s="103"/>
      <c r="U1009" s="103"/>
      <c r="V1009" s="103"/>
      <c r="W1009" s="103"/>
      <c r="X1009" s="103"/>
      <c r="Y1009" s="103"/>
      <c r="Z1009" s="103"/>
      <c r="AA1009" s="103"/>
      <c r="AB1009" s="104" t="str">
        <f>IF(ISNA(VLOOKUP(AA1009,PRIZE_AWARD!$B:$F,5, FALSE))=TRUE, "", VLOOKUP(AA1009,PRIZE_AWARD!$B:$F,5, FALSE))</f>
        <v/>
      </c>
      <c r="AC1009" s="103"/>
      <c r="AD1009" s="103"/>
      <c r="AE1009" s="86" t="str">
        <f>IF(ISNA(VLOOKUP(AD1009,RESEARCH!$B:$K,10, FALSE))=TRUE, "", VLOOKUP(AD1009,RESEARCH!$B:$K,10, FALSE))</f>
        <v/>
      </c>
    </row>
    <row r="1010" spans="2:31" ht="18">
      <c r="B1010" s="103"/>
      <c r="C1010" s="103"/>
      <c r="D1010" s="103"/>
      <c r="E1010" s="103"/>
      <c r="F1010" s="103"/>
      <c r="G1010" s="103"/>
      <c r="H1010" s="103"/>
      <c r="I1010" s="103"/>
      <c r="J1010" s="103"/>
      <c r="K1010" s="103"/>
      <c r="L1010" s="103"/>
      <c r="M1010" s="103"/>
      <c r="N1010" s="103"/>
      <c r="O1010" s="103"/>
      <c r="P1010" s="103"/>
      <c r="Q1010" s="103"/>
      <c r="R1010" s="103"/>
      <c r="S1010" s="103"/>
      <c r="T1010" s="103"/>
      <c r="U1010" s="103"/>
      <c r="V1010" s="103"/>
      <c r="W1010" s="103"/>
      <c r="X1010" s="103"/>
      <c r="Y1010" s="103"/>
      <c r="Z1010" s="103"/>
      <c r="AA1010" s="103"/>
      <c r="AB1010" s="104" t="str">
        <f>IF(ISNA(VLOOKUP(AA1010,PRIZE_AWARD!$B:$F,5, FALSE))=TRUE, "", VLOOKUP(AA1010,PRIZE_AWARD!$B:$F,5, FALSE))</f>
        <v/>
      </c>
      <c r="AC1010" s="103"/>
      <c r="AD1010" s="103"/>
      <c r="AE1010" s="86" t="str">
        <f>IF(ISNA(VLOOKUP(AD1010,RESEARCH!$B:$K,10, FALSE))=TRUE, "", VLOOKUP(AD1010,RESEARCH!$B:$K,10, FALSE))</f>
        <v/>
      </c>
    </row>
    <row r="1011" spans="2:31" ht="18">
      <c r="B1011" s="103"/>
      <c r="C1011" s="103"/>
      <c r="D1011" s="103"/>
      <c r="E1011" s="103"/>
      <c r="F1011" s="103"/>
      <c r="G1011" s="103"/>
      <c r="H1011" s="103"/>
      <c r="I1011" s="103"/>
      <c r="J1011" s="103"/>
      <c r="K1011" s="103"/>
      <c r="L1011" s="103"/>
      <c r="M1011" s="103"/>
      <c r="N1011" s="103"/>
      <c r="O1011" s="103"/>
      <c r="P1011" s="103"/>
      <c r="Q1011" s="103"/>
      <c r="R1011" s="103"/>
      <c r="S1011" s="103"/>
      <c r="T1011" s="103"/>
      <c r="U1011" s="103"/>
      <c r="V1011" s="103"/>
      <c r="W1011" s="103"/>
      <c r="X1011" s="103"/>
      <c r="Y1011" s="103"/>
      <c r="Z1011" s="103"/>
      <c r="AA1011" s="103"/>
      <c r="AB1011" s="104" t="str">
        <f>IF(ISNA(VLOOKUP(AA1011,PRIZE_AWARD!$B:$F,5, FALSE))=TRUE, "", VLOOKUP(AA1011,PRIZE_AWARD!$B:$F,5, FALSE))</f>
        <v/>
      </c>
      <c r="AC1011" s="103"/>
      <c r="AD1011" s="103"/>
      <c r="AE1011" s="86" t="str">
        <f>IF(ISNA(VLOOKUP(AD1011,RESEARCH!$B:$K,10, FALSE))=TRUE, "", VLOOKUP(AD1011,RESEARCH!$B:$K,10, FALSE))</f>
        <v/>
      </c>
    </row>
    <row r="1012" spans="2:31" ht="18">
      <c r="B1012" s="103"/>
      <c r="C1012" s="103"/>
      <c r="D1012" s="103"/>
      <c r="E1012" s="103"/>
      <c r="F1012" s="103"/>
      <c r="G1012" s="103"/>
      <c r="H1012" s="103"/>
      <c r="I1012" s="103"/>
      <c r="J1012" s="103"/>
      <c r="K1012" s="103"/>
      <c r="L1012" s="103"/>
      <c r="M1012" s="103"/>
      <c r="N1012" s="103"/>
      <c r="O1012" s="103"/>
      <c r="P1012" s="103"/>
      <c r="Q1012" s="103"/>
      <c r="R1012" s="103"/>
      <c r="S1012" s="103"/>
      <c r="T1012" s="103"/>
      <c r="U1012" s="103"/>
      <c r="V1012" s="103"/>
      <c r="W1012" s="103"/>
      <c r="X1012" s="103"/>
      <c r="Y1012" s="103"/>
      <c r="Z1012" s="103"/>
      <c r="AA1012" s="103"/>
      <c r="AB1012" s="104" t="str">
        <f>IF(ISNA(VLOOKUP(AA1012,PRIZE_AWARD!$B:$F,5, FALSE))=TRUE, "", VLOOKUP(AA1012,PRIZE_AWARD!$B:$F,5, FALSE))</f>
        <v/>
      </c>
      <c r="AC1012" s="103"/>
      <c r="AD1012" s="103"/>
      <c r="AE1012" s="86" t="str">
        <f>IF(ISNA(VLOOKUP(AD1012,RESEARCH!$B:$K,10, FALSE))=TRUE, "", VLOOKUP(AD1012,RESEARCH!$B:$K,10, FALSE))</f>
        <v/>
      </c>
    </row>
    <row r="1013" spans="2:31" ht="18">
      <c r="B1013" s="103"/>
      <c r="C1013" s="103"/>
      <c r="D1013" s="103"/>
      <c r="E1013" s="103"/>
      <c r="F1013" s="103"/>
      <c r="G1013" s="103"/>
      <c r="H1013" s="103"/>
      <c r="I1013" s="103"/>
      <c r="J1013" s="103"/>
      <c r="K1013" s="103"/>
      <c r="L1013" s="103"/>
      <c r="M1013" s="103"/>
      <c r="N1013" s="103"/>
      <c r="O1013" s="103"/>
      <c r="P1013" s="103"/>
      <c r="Q1013" s="103"/>
      <c r="R1013" s="103"/>
      <c r="S1013" s="103"/>
      <c r="T1013" s="103"/>
      <c r="U1013" s="103"/>
      <c r="V1013" s="103"/>
      <c r="W1013" s="103"/>
      <c r="X1013" s="103"/>
      <c r="Y1013" s="103"/>
      <c r="Z1013" s="103"/>
      <c r="AA1013" s="103"/>
      <c r="AB1013" s="104" t="str">
        <f>IF(ISNA(VLOOKUP(AA1013,PRIZE_AWARD!$B:$F,5, FALSE))=TRUE, "", VLOOKUP(AA1013,PRIZE_AWARD!$B:$F,5, FALSE))</f>
        <v/>
      </c>
      <c r="AC1013" s="103"/>
      <c r="AD1013" s="103"/>
      <c r="AE1013" s="86" t="str">
        <f>IF(ISNA(VLOOKUP(AD1013,RESEARCH!$B:$K,10, FALSE))=TRUE, "", VLOOKUP(AD1013,RESEARCH!$B:$K,10, FALSE))</f>
        <v/>
      </c>
    </row>
    <row r="1014" spans="2:31" ht="18">
      <c r="B1014" s="103"/>
      <c r="C1014" s="103"/>
      <c r="D1014" s="103"/>
      <c r="E1014" s="103"/>
      <c r="F1014" s="103"/>
      <c r="G1014" s="103"/>
      <c r="H1014" s="103"/>
      <c r="I1014" s="103"/>
      <c r="J1014" s="103"/>
      <c r="K1014" s="103"/>
      <c r="L1014" s="103"/>
      <c r="M1014" s="103"/>
      <c r="N1014" s="103"/>
      <c r="O1014" s="103"/>
      <c r="P1014" s="103"/>
      <c r="Q1014" s="103"/>
      <c r="R1014" s="103"/>
      <c r="S1014" s="103"/>
      <c r="T1014" s="103"/>
      <c r="U1014" s="103"/>
      <c r="V1014" s="103"/>
      <c r="W1014" s="103"/>
      <c r="X1014" s="103"/>
      <c r="Y1014" s="103"/>
      <c r="Z1014" s="103"/>
      <c r="AA1014" s="103"/>
      <c r="AB1014" s="104" t="str">
        <f>IF(ISNA(VLOOKUP(AA1014,PRIZE_AWARD!$B:$F,5, FALSE))=TRUE, "", VLOOKUP(AA1014,PRIZE_AWARD!$B:$F,5, FALSE))</f>
        <v/>
      </c>
      <c r="AC1014" s="103"/>
      <c r="AD1014" s="103"/>
      <c r="AE1014" s="86" t="str">
        <f>IF(ISNA(VLOOKUP(AD1014,RESEARCH!$B:$K,10, FALSE))=TRUE, "", VLOOKUP(AD1014,RESEARCH!$B:$K,10, FALSE))</f>
        <v/>
      </c>
    </row>
    <row r="1015" spans="2:31" ht="18">
      <c r="B1015" s="103"/>
      <c r="C1015" s="103"/>
      <c r="D1015" s="103"/>
      <c r="E1015" s="103"/>
      <c r="F1015" s="103"/>
      <c r="G1015" s="103"/>
      <c r="H1015" s="103"/>
      <c r="I1015" s="103"/>
      <c r="J1015" s="103"/>
      <c r="K1015" s="103"/>
      <c r="L1015" s="103"/>
      <c r="M1015" s="103"/>
      <c r="N1015" s="103"/>
      <c r="O1015" s="103"/>
      <c r="P1015" s="103"/>
      <c r="Q1015" s="103"/>
      <c r="R1015" s="103"/>
      <c r="S1015" s="103"/>
      <c r="T1015" s="103"/>
      <c r="U1015" s="103"/>
      <c r="V1015" s="103"/>
      <c r="W1015" s="103"/>
      <c r="X1015" s="103"/>
      <c r="Y1015" s="103"/>
      <c r="Z1015" s="103"/>
      <c r="AA1015" s="103"/>
      <c r="AB1015" s="104" t="str">
        <f>IF(ISNA(VLOOKUP(AA1015,PRIZE_AWARD!$B:$F,5, FALSE))=TRUE, "", VLOOKUP(AA1015,PRIZE_AWARD!$B:$F,5, FALSE))</f>
        <v/>
      </c>
      <c r="AC1015" s="103"/>
      <c r="AD1015" s="103"/>
      <c r="AE1015" s="86" t="str">
        <f>IF(ISNA(VLOOKUP(AD1015,RESEARCH!$B:$K,10, FALSE))=TRUE, "", VLOOKUP(AD1015,RESEARCH!$B:$K,10, FALSE))</f>
        <v/>
      </c>
    </row>
    <row r="1016" spans="2:31" ht="18">
      <c r="B1016" s="103"/>
      <c r="C1016" s="103"/>
      <c r="D1016" s="103"/>
      <c r="E1016" s="103"/>
      <c r="F1016" s="103"/>
      <c r="G1016" s="103"/>
      <c r="H1016" s="103"/>
      <c r="I1016" s="103"/>
      <c r="J1016" s="103"/>
      <c r="K1016" s="103"/>
      <c r="L1016" s="103"/>
      <c r="M1016" s="103"/>
      <c r="N1016" s="103"/>
      <c r="O1016" s="103"/>
      <c r="P1016" s="103"/>
      <c r="Q1016" s="103"/>
      <c r="R1016" s="103"/>
      <c r="S1016" s="103"/>
      <c r="T1016" s="103"/>
      <c r="U1016" s="103"/>
      <c r="V1016" s="103"/>
      <c r="W1016" s="103"/>
      <c r="X1016" s="103"/>
      <c r="Y1016" s="103"/>
      <c r="Z1016" s="103"/>
      <c r="AA1016" s="103"/>
      <c r="AB1016" s="104" t="str">
        <f>IF(ISNA(VLOOKUP(AA1016,PRIZE_AWARD!$B:$F,5, FALSE))=TRUE, "", VLOOKUP(AA1016,PRIZE_AWARD!$B:$F,5, FALSE))</f>
        <v/>
      </c>
      <c r="AC1016" s="103"/>
      <c r="AD1016" s="103"/>
      <c r="AE1016" s="86" t="str">
        <f>IF(ISNA(VLOOKUP(AD1016,RESEARCH!$B:$K,10, FALSE))=TRUE, "", VLOOKUP(AD1016,RESEARCH!$B:$K,10, FALSE))</f>
        <v/>
      </c>
    </row>
    <row r="1017" spans="2:31" ht="18">
      <c r="B1017" s="103"/>
      <c r="C1017" s="103"/>
      <c r="D1017" s="103"/>
      <c r="E1017" s="103"/>
      <c r="F1017" s="103"/>
      <c r="G1017" s="103"/>
      <c r="H1017" s="103"/>
      <c r="I1017" s="103"/>
      <c r="J1017" s="103"/>
      <c r="K1017" s="103"/>
      <c r="L1017" s="103"/>
      <c r="M1017" s="103"/>
      <c r="N1017" s="103"/>
      <c r="O1017" s="103"/>
      <c r="P1017" s="103"/>
      <c r="Q1017" s="103"/>
      <c r="R1017" s="103"/>
      <c r="S1017" s="103"/>
      <c r="T1017" s="103"/>
      <c r="U1017" s="103"/>
      <c r="V1017" s="103"/>
      <c r="W1017" s="103"/>
      <c r="X1017" s="103"/>
      <c r="Y1017" s="103"/>
      <c r="Z1017" s="103"/>
      <c r="AA1017" s="103"/>
      <c r="AB1017" s="104" t="str">
        <f>IF(ISNA(VLOOKUP(AA1017,PRIZE_AWARD!$B:$F,5, FALSE))=TRUE, "", VLOOKUP(AA1017,PRIZE_AWARD!$B:$F,5, FALSE))</f>
        <v/>
      </c>
      <c r="AC1017" s="103"/>
      <c r="AD1017" s="103"/>
      <c r="AE1017" s="86" t="str">
        <f>IF(ISNA(VLOOKUP(AD1017,RESEARCH!$B:$K,10, FALSE))=TRUE, "", VLOOKUP(AD1017,RESEARCH!$B:$K,10, FALSE))</f>
        <v/>
      </c>
    </row>
    <row r="1018" spans="2:31" ht="18">
      <c r="B1018" s="103"/>
      <c r="C1018" s="103"/>
      <c r="D1018" s="103"/>
      <c r="E1018" s="103"/>
      <c r="F1018" s="103"/>
      <c r="G1018" s="103"/>
      <c r="H1018" s="103"/>
      <c r="I1018" s="103"/>
      <c r="J1018" s="103"/>
      <c r="K1018" s="103"/>
      <c r="L1018" s="103"/>
      <c r="M1018" s="103"/>
      <c r="N1018" s="103"/>
      <c r="O1018" s="103"/>
      <c r="P1018" s="103"/>
      <c r="Q1018" s="103"/>
      <c r="R1018" s="103"/>
      <c r="S1018" s="103"/>
      <c r="T1018" s="103"/>
      <c r="U1018" s="103"/>
      <c r="V1018" s="103"/>
      <c r="W1018" s="103"/>
      <c r="X1018" s="103"/>
      <c r="Y1018" s="103"/>
      <c r="Z1018" s="103"/>
      <c r="AA1018" s="103"/>
      <c r="AB1018" s="104" t="str">
        <f>IF(ISNA(VLOOKUP(AA1018,PRIZE_AWARD!$B:$F,5, FALSE))=TRUE, "", VLOOKUP(AA1018,PRIZE_AWARD!$B:$F,5, FALSE))</f>
        <v/>
      </c>
      <c r="AC1018" s="103"/>
      <c r="AD1018" s="103"/>
      <c r="AE1018" s="86" t="str">
        <f>IF(ISNA(VLOOKUP(AD1018,RESEARCH!$B:$K,10, FALSE))=TRUE, "", VLOOKUP(AD1018,RESEARCH!$B:$K,10, FALSE))</f>
        <v/>
      </c>
    </row>
    <row r="1019" spans="2:31" ht="18">
      <c r="B1019" s="103"/>
      <c r="C1019" s="103"/>
      <c r="D1019" s="103"/>
      <c r="E1019" s="103"/>
      <c r="F1019" s="103"/>
      <c r="G1019" s="103"/>
      <c r="H1019" s="103"/>
      <c r="I1019" s="103"/>
      <c r="J1019" s="103"/>
      <c r="K1019" s="103"/>
      <c r="L1019" s="103"/>
      <c r="M1019" s="103"/>
      <c r="N1019" s="103"/>
      <c r="O1019" s="103"/>
      <c r="P1019" s="103"/>
      <c r="Q1019" s="103"/>
      <c r="R1019" s="103"/>
      <c r="S1019" s="103"/>
      <c r="T1019" s="103"/>
      <c r="U1019" s="103"/>
      <c r="V1019" s="103"/>
      <c r="W1019" s="103"/>
      <c r="X1019" s="103"/>
      <c r="Y1019" s="103"/>
      <c r="Z1019" s="103"/>
      <c r="AA1019" s="103"/>
      <c r="AB1019" s="104" t="str">
        <f>IF(ISNA(VLOOKUP(AA1019,PRIZE_AWARD!$B:$F,5, FALSE))=TRUE, "", VLOOKUP(AA1019,PRIZE_AWARD!$B:$F,5, FALSE))</f>
        <v/>
      </c>
      <c r="AC1019" s="103"/>
      <c r="AD1019" s="103"/>
      <c r="AE1019" s="86" t="str">
        <f>IF(ISNA(VLOOKUP(AD1019,RESEARCH!$B:$K,10, FALSE))=TRUE, "", VLOOKUP(AD1019,RESEARCH!$B:$K,10, FALSE))</f>
        <v/>
      </c>
    </row>
    <row r="1020" spans="2:31" ht="18">
      <c r="B1020" s="103"/>
      <c r="C1020" s="103"/>
      <c r="D1020" s="103"/>
      <c r="E1020" s="103"/>
      <c r="F1020" s="103"/>
      <c r="G1020" s="103"/>
      <c r="H1020" s="103"/>
      <c r="I1020" s="103"/>
      <c r="J1020" s="103"/>
      <c r="K1020" s="103"/>
      <c r="L1020" s="103"/>
      <c r="M1020" s="103"/>
      <c r="N1020" s="103"/>
      <c r="O1020" s="103"/>
      <c r="P1020" s="103"/>
      <c r="Q1020" s="103"/>
      <c r="R1020" s="103"/>
      <c r="S1020" s="103"/>
      <c r="T1020" s="103"/>
      <c r="U1020" s="103"/>
      <c r="V1020" s="103"/>
      <c r="W1020" s="103"/>
      <c r="X1020" s="103"/>
      <c r="Y1020" s="103"/>
      <c r="Z1020" s="103"/>
      <c r="AA1020" s="103"/>
      <c r="AB1020" s="104" t="str">
        <f>IF(ISNA(VLOOKUP(AA1020,PRIZE_AWARD!$B:$F,5, FALSE))=TRUE, "", VLOOKUP(AA1020,PRIZE_AWARD!$B:$F,5, FALSE))</f>
        <v/>
      </c>
      <c r="AC1020" s="103"/>
      <c r="AD1020" s="103"/>
      <c r="AE1020" s="86" t="str">
        <f>IF(ISNA(VLOOKUP(AD1020,RESEARCH!$B:$K,10, FALSE))=TRUE, "", VLOOKUP(AD1020,RESEARCH!$B:$K,10, FALSE))</f>
        <v/>
      </c>
    </row>
    <row r="1021" spans="2:31" ht="18">
      <c r="B1021" s="103"/>
      <c r="C1021" s="103"/>
      <c r="D1021" s="103"/>
      <c r="E1021" s="103"/>
      <c r="F1021" s="103"/>
      <c r="G1021" s="103"/>
      <c r="H1021" s="103"/>
      <c r="I1021" s="103"/>
      <c r="J1021" s="103"/>
      <c r="K1021" s="103"/>
      <c r="L1021" s="103"/>
      <c r="M1021" s="103"/>
      <c r="N1021" s="103"/>
      <c r="O1021" s="103"/>
      <c r="P1021" s="103"/>
      <c r="Q1021" s="103"/>
      <c r="R1021" s="103"/>
      <c r="S1021" s="103"/>
      <c r="T1021" s="103"/>
      <c r="U1021" s="103"/>
      <c r="V1021" s="103"/>
      <c r="W1021" s="103"/>
      <c r="X1021" s="103"/>
      <c r="Y1021" s="103"/>
      <c r="Z1021" s="103"/>
      <c r="AA1021" s="103"/>
      <c r="AB1021" s="104" t="str">
        <f>IF(ISNA(VLOOKUP(AA1021,PRIZE_AWARD!$B:$F,5, FALSE))=TRUE, "", VLOOKUP(AA1021,PRIZE_AWARD!$B:$F,5, FALSE))</f>
        <v/>
      </c>
      <c r="AC1021" s="103"/>
      <c r="AD1021" s="103"/>
      <c r="AE1021" s="86" t="str">
        <f>IF(ISNA(VLOOKUP(AD1021,RESEARCH!$B:$K,10, FALSE))=TRUE, "", VLOOKUP(AD1021,RESEARCH!$B:$K,10, FALSE))</f>
        <v/>
      </c>
    </row>
    <row r="1022" spans="2:31" ht="18">
      <c r="B1022" s="103"/>
      <c r="C1022" s="103"/>
      <c r="D1022" s="103"/>
      <c r="E1022" s="103"/>
      <c r="F1022" s="103"/>
      <c r="G1022" s="103"/>
      <c r="H1022" s="103"/>
      <c r="I1022" s="103"/>
      <c r="J1022" s="103"/>
      <c r="K1022" s="103"/>
      <c r="L1022" s="103"/>
      <c r="M1022" s="103"/>
      <c r="N1022" s="103"/>
      <c r="O1022" s="103"/>
      <c r="P1022" s="103"/>
      <c r="Q1022" s="103"/>
      <c r="R1022" s="103"/>
      <c r="S1022" s="103"/>
      <c r="T1022" s="103"/>
      <c r="U1022" s="103"/>
      <c r="V1022" s="103"/>
      <c r="W1022" s="103"/>
      <c r="X1022" s="103"/>
      <c r="Y1022" s="103"/>
      <c r="Z1022" s="103"/>
      <c r="AA1022" s="103"/>
      <c r="AB1022" s="104" t="str">
        <f>IF(ISNA(VLOOKUP(AA1022,PRIZE_AWARD!$B:$F,5, FALSE))=TRUE, "", VLOOKUP(AA1022,PRIZE_AWARD!$B:$F,5, FALSE))</f>
        <v/>
      </c>
      <c r="AC1022" s="103"/>
      <c r="AD1022" s="103"/>
      <c r="AE1022" s="86" t="str">
        <f>IF(ISNA(VLOOKUP(AD1022,RESEARCH!$B:$K,10, FALSE))=TRUE, "", VLOOKUP(AD1022,RESEARCH!$B:$K,10, FALSE))</f>
        <v/>
      </c>
    </row>
    <row r="1023" spans="2:31" ht="18">
      <c r="B1023" s="103"/>
      <c r="C1023" s="103"/>
      <c r="D1023" s="103"/>
      <c r="E1023" s="103"/>
      <c r="F1023" s="103"/>
      <c r="G1023" s="103"/>
      <c r="H1023" s="103"/>
      <c r="I1023" s="103"/>
      <c r="J1023" s="103"/>
      <c r="K1023" s="103"/>
      <c r="L1023" s="103"/>
      <c r="M1023" s="103"/>
      <c r="N1023" s="103"/>
      <c r="O1023" s="103"/>
      <c r="P1023" s="103"/>
      <c r="Q1023" s="103"/>
      <c r="R1023" s="103"/>
      <c r="S1023" s="103"/>
      <c r="T1023" s="103"/>
      <c r="U1023" s="103"/>
      <c r="V1023" s="103"/>
      <c r="W1023" s="103"/>
      <c r="X1023" s="103"/>
      <c r="Y1023" s="103"/>
      <c r="Z1023" s="103"/>
      <c r="AA1023" s="103"/>
      <c r="AB1023" s="104" t="str">
        <f>IF(ISNA(VLOOKUP(AA1023,PRIZE_AWARD!$B:$F,5, FALSE))=TRUE, "", VLOOKUP(AA1023,PRIZE_AWARD!$B:$F,5, FALSE))</f>
        <v/>
      </c>
      <c r="AC1023" s="103"/>
      <c r="AD1023" s="103"/>
      <c r="AE1023" s="86" t="str">
        <f>IF(ISNA(VLOOKUP(AD1023,RESEARCH!$B:$K,10, FALSE))=TRUE, "", VLOOKUP(AD1023,RESEARCH!$B:$K,10, FALSE))</f>
        <v/>
      </c>
    </row>
    <row r="1024" spans="2:31" ht="18">
      <c r="B1024" s="103"/>
      <c r="C1024" s="103"/>
      <c r="D1024" s="103"/>
      <c r="E1024" s="103"/>
      <c r="F1024" s="103"/>
      <c r="G1024" s="103"/>
      <c r="H1024" s="103"/>
      <c r="I1024" s="103"/>
      <c r="J1024" s="103"/>
      <c r="K1024" s="103"/>
      <c r="L1024" s="103"/>
      <c r="M1024" s="103"/>
      <c r="N1024" s="103"/>
      <c r="O1024" s="103"/>
      <c r="P1024" s="103"/>
      <c r="Q1024" s="103"/>
      <c r="R1024" s="103"/>
      <c r="S1024" s="103"/>
      <c r="T1024" s="103"/>
      <c r="U1024" s="103"/>
      <c r="V1024" s="103"/>
      <c r="W1024" s="103"/>
      <c r="X1024" s="103"/>
      <c r="Y1024" s="103"/>
      <c r="Z1024" s="103"/>
      <c r="AA1024" s="103"/>
      <c r="AB1024" s="104" t="str">
        <f>IF(ISNA(VLOOKUP(AA1024,PRIZE_AWARD!$B:$F,5, FALSE))=TRUE, "", VLOOKUP(AA1024,PRIZE_AWARD!$B:$F,5, FALSE))</f>
        <v/>
      </c>
      <c r="AC1024" s="103"/>
      <c r="AD1024" s="103"/>
      <c r="AE1024" s="86" t="str">
        <f>IF(ISNA(VLOOKUP(AD1024,RESEARCH!$B:$K,10, FALSE))=TRUE, "", VLOOKUP(AD1024,RESEARCH!$B:$K,10, FALSE))</f>
        <v/>
      </c>
    </row>
    <row r="1025" spans="2:31" ht="18">
      <c r="B1025" s="103"/>
      <c r="C1025" s="103"/>
      <c r="D1025" s="103"/>
      <c r="E1025" s="103"/>
      <c r="F1025" s="103"/>
      <c r="G1025" s="103"/>
      <c r="H1025" s="103"/>
      <c r="I1025" s="103"/>
      <c r="J1025" s="103"/>
      <c r="K1025" s="103"/>
      <c r="L1025" s="103"/>
      <c r="M1025" s="103"/>
      <c r="N1025" s="103"/>
      <c r="O1025" s="103"/>
      <c r="P1025" s="103"/>
      <c r="Q1025" s="103"/>
      <c r="R1025" s="103"/>
      <c r="S1025" s="103"/>
      <c r="T1025" s="103"/>
      <c r="U1025" s="103"/>
      <c r="V1025" s="103"/>
      <c r="W1025" s="103"/>
      <c r="X1025" s="103"/>
      <c r="Y1025" s="103"/>
      <c r="Z1025" s="103"/>
      <c r="AA1025" s="103"/>
      <c r="AB1025" s="104" t="str">
        <f>IF(ISNA(VLOOKUP(AA1025,PRIZE_AWARD!$B:$F,5, FALSE))=TRUE, "", VLOOKUP(AA1025,PRIZE_AWARD!$B:$F,5, FALSE))</f>
        <v/>
      </c>
      <c r="AC1025" s="103"/>
      <c r="AD1025" s="103"/>
      <c r="AE1025" s="86" t="str">
        <f>IF(ISNA(VLOOKUP(AD1025,RESEARCH!$B:$K,10, FALSE))=TRUE, "", VLOOKUP(AD1025,RESEARCH!$B:$K,10, FALSE))</f>
        <v/>
      </c>
    </row>
    <row r="1026" spans="2:31" ht="18">
      <c r="B1026" s="103"/>
      <c r="C1026" s="103"/>
      <c r="D1026" s="103"/>
      <c r="E1026" s="103"/>
      <c r="F1026" s="103"/>
      <c r="G1026" s="103"/>
      <c r="H1026" s="103"/>
      <c r="I1026" s="103"/>
      <c r="J1026" s="103"/>
      <c r="K1026" s="103"/>
      <c r="L1026" s="103"/>
      <c r="M1026" s="103"/>
      <c r="N1026" s="103"/>
      <c r="O1026" s="103"/>
      <c r="P1026" s="103"/>
      <c r="Q1026" s="103"/>
      <c r="R1026" s="103"/>
      <c r="S1026" s="103"/>
      <c r="T1026" s="103"/>
      <c r="U1026" s="103"/>
      <c r="V1026" s="103"/>
      <c r="W1026" s="103"/>
      <c r="X1026" s="103"/>
      <c r="Y1026" s="103"/>
      <c r="Z1026" s="103"/>
      <c r="AA1026" s="103"/>
      <c r="AB1026" s="104" t="str">
        <f>IF(ISNA(VLOOKUP(AA1026,PRIZE_AWARD!$B:$F,5, FALSE))=TRUE, "", VLOOKUP(AA1026,PRIZE_AWARD!$B:$F,5, FALSE))</f>
        <v/>
      </c>
      <c r="AC1026" s="103"/>
      <c r="AD1026" s="103"/>
      <c r="AE1026" s="86" t="str">
        <f>IF(ISNA(VLOOKUP(AD1026,RESEARCH!$B:$K,10, FALSE))=TRUE, "", VLOOKUP(AD1026,RESEARCH!$B:$K,10, FALSE))</f>
        <v/>
      </c>
    </row>
    <row r="1027" spans="2:31" ht="18">
      <c r="B1027" s="103"/>
      <c r="C1027" s="103"/>
      <c r="D1027" s="103"/>
      <c r="E1027" s="103"/>
      <c r="F1027" s="103"/>
      <c r="G1027" s="103"/>
      <c r="H1027" s="103"/>
      <c r="I1027" s="103"/>
      <c r="J1027" s="103"/>
      <c r="K1027" s="103"/>
      <c r="L1027" s="103"/>
      <c r="M1027" s="103"/>
      <c r="N1027" s="103"/>
      <c r="O1027" s="103"/>
      <c r="P1027" s="103"/>
      <c r="Q1027" s="103"/>
      <c r="R1027" s="103"/>
      <c r="S1027" s="103"/>
      <c r="T1027" s="103"/>
      <c r="U1027" s="103"/>
      <c r="V1027" s="103"/>
      <c r="W1027" s="103"/>
      <c r="X1027" s="103"/>
      <c r="Y1027" s="103"/>
      <c r="Z1027" s="103"/>
      <c r="AA1027" s="103"/>
      <c r="AB1027" s="104" t="str">
        <f>IF(ISNA(VLOOKUP(AA1027,PRIZE_AWARD!$B:$F,5, FALSE))=TRUE, "", VLOOKUP(AA1027,PRIZE_AWARD!$B:$F,5, FALSE))</f>
        <v/>
      </c>
      <c r="AC1027" s="103"/>
      <c r="AD1027" s="103"/>
      <c r="AE1027" s="86" t="str">
        <f>IF(ISNA(VLOOKUP(AD1027,RESEARCH!$B:$K,10, FALSE))=TRUE, "", VLOOKUP(AD1027,RESEARCH!$B:$K,10, FALSE))</f>
        <v/>
      </c>
    </row>
    <row r="1028" spans="2:31" ht="18">
      <c r="B1028" s="103"/>
      <c r="C1028" s="103"/>
      <c r="D1028" s="103"/>
      <c r="E1028" s="103"/>
      <c r="F1028" s="103"/>
      <c r="G1028" s="103"/>
      <c r="H1028" s="103"/>
      <c r="I1028" s="103"/>
      <c r="J1028" s="103"/>
      <c r="K1028" s="103"/>
      <c r="L1028" s="103"/>
      <c r="M1028" s="103"/>
      <c r="N1028" s="103"/>
      <c r="O1028" s="103"/>
      <c r="P1028" s="103"/>
      <c r="Q1028" s="103"/>
      <c r="R1028" s="103"/>
      <c r="S1028" s="103"/>
      <c r="T1028" s="103"/>
      <c r="U1028" s="103"/>
      <c r="V1028" s="103"/>
      <c r="W1028" s="103"/>
      <c r="X1028" s="103"/>
      <c r="Y1028" s="103"/>
      <c r="Z1028" s="103"/>
      <c r="AA1028" s="103"/>
      <c r="AB1028" s="104" t="str">
        <f>IF(ISNA(VLOOKUP(AA1028,PRIZE_AWARD!$B:$F,5, FALSE))=TRUE, "", VLOOKUP(AA1028,PRIZE_AWARD!$B:$F,5, FALSE))</f>
        <v/>
      </c>
      <c r="AC1028" s="103"/>
      <c r="AD1028" s="103"/>
      <c r="AE1028" s="86" t="str">
        <f>IF(ISNA(VLOOKUP(AD1028,RESEARCH!$B:$K,10, FALSE))=TRUE, "", VLOOKUP(AD1028,RESEARCH!$B:$K,10, FALSE))</f>
        <v/>
      </c>
    </row>
    <row r="1029" spans="2:31" ht="18">
      <c r="B1029" s="103"/>
      <c r="C1029" s="103"/>
      <c r="D1029" s="103"/>
      <c r="E1029" s="103"/>
      <c r="F1029" s="103"/>
      <c r="G1029" s="103"/>
      <c r="H1029" s="103"/>
      <c r="I1029" s="103"/>
      <c r="J1029" s="103"/>
      <c r="K1029" s="103"/>
      <c r="L1029" s="103"/>
      <c r="M1029" s="103"/>
      <c r="N1029" s="103"/>
      <c r="O1029" s="103"/>
      <c r="P1029" s="103"/>
      <c r="Q1029" s="103"/>
      <c r="R1029" s="103"/>
      <c r="S1029" s="103"/>
      <c r="T1029" s="103"/>
      <c r="U1029" s="103"/>
      <c r="V1029" s="103"/>
      <c r="W1029" s="103"/>
      <c r="X1029" s="103"/>
      <c r="Y1029" s="103"/>
      <c r="Z1029" s="103"/>
      <c r="AA1029" s="103"/>
      <c r="AB1029" s="104" t="str">
        <f>IF(ISNA(VLOOKUP(AA1029,PRIZE_AWARD!$B:$F,5, FALSE))=TRUE, "", VLOOKUP(AA1029,PRIZE_AWARD!$B:$F,5, FALSE))</f>
        <v/>
      </c>
      <c r="AC1029" s="103"/>
      <c r="AD1029" s="103"/>
      <c r="AE1029" s="86" t="str">
        <f>IF(ISNA(VLOOKUP(AD1029,RESEARCH!$B:$K,10, FALSE))=TRUE, "", VLOOKUP(AD1029,RESEARCH!$B:$K,10, FALSE))</f>
        <v/>
      </c>
    </row>
    <row r="1030" spans="2:31" ht="18">
      <c r="B1030" s="103"/>
      <c r="C1030" s="103"/>
      <c r="D1030" s="103"/>
      <c r="E1030" s="103"/>
      <c r="F1030" s="103"/>
      <c r="G1030" s="103"/>
      <c r="H1030" s="103"/>
      <c r="I1030" s="103"/>
      <c r="J1030" s="103"/>
      <c r="K1030" s="103"/>
      <c r="L1030" s="103"/>
      <c r="M1030" s="103"/>
      <c r="N1030" s="103"/>
      <c r="O1030" s="103"/>
      <c r="P1030" s="103"/>
      <c r="Q1030" s="103"/>
      <c r="R1030" s="103"/>
      <c r="S1030" s="103"/>
      <c r="T1030" s="103"/>
      <c r="U1030" s="103"/>
      <c r="V1030" s="103"/>
      <c r="W1030" s="103"/>
      <c r="X1030" s="103"/>
      <c r="Y1030" s="103"/>
      <c r="Z1030" s="103"/>
      <c r="AA1030" s="103"/>
      <c r="AB1030" s="104" t="str">
        <f>IF(ISNA(VLOOKUP(AA1030,PRIZE_AWARD!$B:$F,5, FALSE))=TRUE, "", VLOOKUP(AA1030,PRIZE_AWARD!$B:$F,5, FALSE))</f>
        <v/>
      </c>
      <c r="AC1030" s="103"/>
      <c r="AD1030" s="103"/>
      <c r="AE1030" s="86" t="str">
        <f>IF(ISNA(VLOOKUP(AD1030,RESEARCH!$B:$K,10, FALSE))=TRUE, "", VLOOKUP(AD1030,RESEARCH!$B:$K,10, FALSE))</f>
        <v/>
      </c>
    </row>
    <row r="1031" spans="2:31" ht="18">
      <c r="B1031" s="103"/>
      <c r="C1031" s="103"/>
      <c r="D1031" s="103"/>
      <c r="E1031" s="103"/>
      <c r="F1031" s="103"/>
      <c r="G1031" s="103"/>
      <c r="H1031" s="103"/>
      <c r="I1031" s="103"/>
      <c r="J1031" s="103"/>
      <c r="K1031" s="103"/>
      <c r="L1031" s="103"/>
      <c r="M1031" s="103"/>
      <c r="N1031" s="103"/>
      <c r="O1031" s="103"/>
      <c r="P1031" s="103"/>
      <c r="Q1031" s="103"/>
      <c r="R1031" s="103"/>
      <c r="S1031" s="103"/>
      <c r="T1031" s="103"/>
      <c r="U1031" s="103"/>
      <c r="V1031" s="103"/>
      <c r="W1031" s="103"/>
      <c r="X1031" s="103"/>
      <c r="Y1031" s="103"/>
      <c r="Z1031" s="103"/>
      <c r="AA1031" s="103"/>
      <c r="AB1031" s="104" t="str">
        <f>IF(ISNA(VLOOKUP(AA1031,PRIZE_AWARD!$B:$F,5, FALSE))=TRUE, "", VLOOKUP(AA1031,PRIZE_AWARD!$B:$F,5, FALSE))</f>
        <v/>
      </c>
      <c r="AC1031" s="103"/>
      <c r="AD1031" s="103"/>
      <c r="AE1031" s="86" t="str">
        <f>IF(ISNA(VLOOKUP(AD1031,RESEARCH!$B:$K,10, FALSE))=TRUE, "", VLOOKUP(AD1031,RESEARCH!$B:$K,10, FALSE))</f>
        <v/>
      </c>
    </row>
    <row r="1032" spans="2:31" ht="18">
      <c r="B1032" s="103"/>
      <c r="C1032" s="103"/>
      <c r="D1032" s="103"/>
      <c r="E1032" s="103"/>
      <c r="F1032" s="103"/>
      <c r="G1032" s="103"/>
      <c r="H1032" s="103"/>
      <c r="I1032" s="103"/>
      <c r="J1032" s="103"/>
      <c r="K1032" s="103"/>
      <c r="L1032" s="103"/>
      <c r="M1032" s="103"/>
      <c r="N1032" s="103"/>
      <c r="O1032" s="103"/>
      <c r="P1032" s="103"/>
      <c r="Q1032" s="103"/>
      <c r="R1032" s="103"/>
      <c r="S1032" s="103"/>
      <c r="T1032" s="103"/>
      <c r="U1032" s="103"/>
      <c r="V1032" s="103"/>
      <c r="W1032" s="103"/>
      <c r="X1032" s="103"/>
      <c r="Y1032" s="103"/>
      <c r="Z1032" s="103"/>
      <c r="AA1032" s="103"/>
      <c r="AB1032" s="104" t="str">
        <f>IF(ISNA(VLOOKUP(AA1032,PRIZE_AWARD!$B:$F,5, FALSE))=TRUE, "", VLOOKUP(AA1032,PRIZE_AWARD!$B:$F,5, FALSE))</f>
        <v/>
      </c>
      <c r="AC1032" s="103"/>
      <c r="AD1032" s="103"/>
      <c r="AE1032" s="86" t="str">
        <f>IF(ISNA(VLOOKUP(AD1032,RESEARCH!$B:$K,10, FALSE))=TRUE, "", VLOOKUP(AD1032,RESEARCH!$B:$K,10, FALSE))</f>
        <v/>
      </c>
    </row>
    <row r="1033" spans="2:31" ht="18">
      <c r="B1033" s="103"/>
      <c r="C1033" s="103"/>
      <c r="D1033" s="103"/>
      <c r="E1033" s="103"/>
      <c r="F1033" s="103"/>
      <c r="G1033" s="103"/>
      <c r="H1033" s="103"/>
      <c r="I1033" s="103"/>
      <c r="J1033" s="103"/>
      <c r="K1033" s="103"/>
      <c r="L1033" s="103"/>
      <c r="M1033" s="103"/>
      <c r="N1033" s="103"/>
      <c r="O1033" s="103"/>
      <c r="P1033" s="103"/>
      <c r="Q1033" s="103"/>
      <c r="R1033" s="103"/>
      <c r="S1033" s="103"/>
      <c r="T1033" s="103"/>
      <c r="U1033" s="103"/>
      <c r="V1033" s="103"/>
      <c r="W1033" s="103"/>
      <c r="X1033" s="103"/>
      <c r="Y1033" s="103"/>
      <c r="Z1033" s="103"/>
      <c r="AA1033" s="103"/>
      <c r="AB1033" s="104" t="str">
        <f>IF(ISNA(VLOOKUP(AA1033,PRIZE_AWARD!$B:$F,5, FALSE))=TRUE, "", VLOOKUP(AA1033,PRIZE_AWARD!$B:$F,5, FALSE))</f>
        <v/>
      </c>
      <c r="AC1033" s="103"/>
      <c r="AD1033" s="103"/>
      <c r="AE1033" s="86" t="str">
        <f>IF(ISNA(VLOOKUP(AD1033,RESEARCH!$B:$K,10, FALSE))=TRUE, "", VLOOKUP(AD1033,RESEARCH!$B:$K,10, FALSE))</f>
        <v/>
      </c>
    </row>
    <row r="1034" spans="2:31" ht="18">
      <c r="B1034" s="103"/>
      <c r="C1034" s="103"/>
      <c r="D1034" s="103"/>
      <c r="E1034" s="103"/>
      <c r="F1034" s="103"/>
      <c r="G1034" s="103"/>
      <c r="H1034" s="103"/>
      <c r="I1034" s="103"/>
      <c r="J1034" s="103"/>
      <c r="K1034" s="103"/>
      <c r="L1034" s="103"/>
      <c r="M1034" s="103"/>
      <c r="N1034" s="103"/>
      <c r="O1034" s="103"/>
      <c r="P1034" s="103"/>
      <c r="Q1034" s="103"/>
      <c r="R1034" s="103"/>
      <c r="S1034" s="103"/>
      <c r="T1034" s="103"/>
      <c r="U1034" s="103"/>
      <c r="V1034" s="103"/>
      <c r="W1034" s="103"/>
      <c r="X1034" s="103"/>
      <c r="Y1034" s="103"/>
      <c r="Z1034" s="103"/>
      <c r="AA1034" s="103"/>
      <c r="AB1034" s="104" t="str">
        <f>IF(ISNA(VLOOKUP(AA1034,PRIZE_AWARD!$B:$F,5, FALSE))=TRUE, "", VLOOKUP(AA1034,PRIZE_AWARD!$B:$F,5, FALSE))</f>
        <v/>
      </c>
      <c r="AC1034" s="103"/>
      <c r="AD1034" s="103"/>
      <c r="AE1034" s="86" t="str">
        <f>IF(ISNA(VLOOKUP(AD1034,RESEARCH!$B:$K,10, FALSE))=TRUE, "", VLOOKUP(AD1034,RESEARCH!$B:$K,10, FALSE))</f>
        <v/>
      </c>
    </row>
    <row r="1035" spans="2:31" ht="18">
      <c r="B1035" s="103"/>
      <c r="C1035" s="103"/>
      <c r="D1035" s="103"/>
      <c r="E1035" s="103"/>
      <c r="F1035" s="103"/>
      <c r="G1035" s="103"/>
      <c r="H1035" s="103"/>
      <c r="I1035" s="103"/>
      <c r="J1035" s="103"/>
      <c r="K1035" s="103"/>
      <c r="L1035" s="103"/>
      <c r="M1035" s="103"/>
      <c r="N1035" s="103"/>
      <c r="O1035" s="103"/>
      <c r="P1035" s="103"/>
      <c r="Q1035" s="103"/>
      <c r="R1035" s="103"/>
      <c r="S1035" s="103"/>
      <c r="T1035" s="103"/>
      <c r="U1035" s="103"/>
      <c r="V1035" s="103"/>
      <c r="W1035" s="103"/>
      <c r="X1035" s="103"/>
      <c r="Y1035" s="103"/>
      <c r="Z1035" s="103"/>
      <c r="AA1035" s="103"/>
      <c r="AB1035" s="104" t="str">
        <f>IF(ISNA(VLOOKUP(AA1035,PRIZE_AWARD!$B:$F,5, FALSE))=TRUE, "", VLOOKUP(AA1035,PRIZE_AWARD!$B:$F,5, FALSE))</f>
        <v/>
      </c>
      <c r="AC1035" s="103"/>
      <c r="AD1035" s="103"/>
      <c r="AE1035" s="86" t="str">
        <f>IF(ISNA(VLOOKUP(AD1035,RESEARCH!$B:$K,10, FALSE))=TRUE, "", VLOOKUP(AD1035,RESEARCH!$B:$K,10, FALSE))</f>
        <v/>
      </c>
    </row>
    <row r="1036" spans="2:31" ht="18">
      <c r="B1036" s="103"/>
      <c r="C1036" s="103"/>
      <c r="D1036" s="103"/>
      <c r="E1036" s="103"/>
      <c r="F1036" s="103"/>
      <c r="G1036" s="103"/>
      <c r="H1036" s="103"/>
      <c r="I1036" s="103"/>
      <c r="J1036" s="103"/>
      <c r="K1036" s="103"/>
      <c r="L1036" s="103"/>
      <c r="M1036" s="103"/>
      <c r="N1036" s="103"/>
      <c r="O1036" s="103"/>
      <c r="P1036" s="103"/>
      <c r="Q1036" s="103"/>
      <c r="R1036" s="103"/>
      <c r="S1036" s="103"/>
      <c r="T1036" s="103"/>
      <c r="U1036" s="103"/>
      <c r="V1036" s="103"/>
      <c r="W1036" s="103"/>
      <c r="X1036" s="103"/>
      <c r="Y1036" s="103"/>
      <c r="Z1036" s="103"/>
      <c r="AA1036" s="103"/>
      <c r="AB1036" s="104" t="str">
        <f>IF(ISNA(VLOOKUP(AA1036,PRIZE_AWARD!$B:$F,5, FALSE))=TRUE, "", VLOOKUP(AA1036,PRIZE_AWARD!$B:$F,5, FALSE))</f>
        <v/>
      </c>
      <c r="AC1036" s="103"/>
      <c r="AD1036" s="103"/>
      <c r="AE1036" s="86" t="str">
        <f>IF(ISNA(VLOOKUP(AD1036,RESEARCH!$B:$K,10, FALSE))=TRUE, "", VLOOKUP(AD1036,RESEARCH!$B:$K,10, FALSE))</f>
        <v/>
      </c>
    </row>
    <row r="1037" spans="2:31" ht="18">
      <c r="B1037" s="103"/>
      <c r="C1037" s="103"/>
      <c r="D1037" s="103"/>
      <c r="E1037" s="103"/>
      <c r="F1037" s="103"/>
      <c r="G1037" s="103"/>
      <c r="H1037" s="103"/>
      <c r="I1037" s="103"/>
      <c r="J1037" s="103"/>
      <c r="K1037" s="103"/>
      <c r="L1037" s="103"/>
      <c r="M1037" s="103"/>
      <c r="N1037" s="103"/>
      <c r="O1037" s="103"/>
      <c r="P1037" s="103"/>
      <c r="Q1037" s="103"/>
      <c r="R1037" s="103"/>
      <c r="S1037" s="103"/>
      <c r="T1037" s="103"/>
      <c r="U1037" s="103"/>
      <c r="V1037" s="103"/>
      <c r="W1037" s="103"/>
      <c r="X1037" s="103"/>
      <c r="Y1037" s="103"/>
      <c r="Z1037" s="103"/>
      <c r="AA1037" s="103"/>
      <c r="AB1037" s="104" t="str">
        <f>IF(ISNA(VLOOKUP(AA1037,PRIZE_AWARD!$B:$F,5, FALSE))=TRUE, "", VLOOKUP(AA1037,PRIZE_AWARD!$B:$F,5, FALSE))</f>
        <v/>
      </c>
      <c r="AC1037" s="103"/>
      <c r="AD1037" s="103"/>
      <c r="AE1037" s="86" t="str">
        <f>IF(ISNA(VLOOKUP(AD1037,RESEARCH!$B:$K,10, FALSE))=TRUE, "", VLOOKUP(AD1037,RESEARCH!$B:$K,10, FALSE))</f>
        <v/>
      </c>
    </row>
    <row r="1038" spans="2:31" ht="18">
      <c r="B1038" s="103"/>
      <c r="C1038" s="103"/>
      <c r="D1038" s="103"/>
      <c r="E1038" s="103"/>
      <c r="F1038" s="103"/>
      <c r="G1038" s="103"/>
      <c r="H1038" s="103"/>
      <c r="I1038" s="103"/>
      <c r="J1038" s="103"/>
      <c r="K1038" s="103"/>
      <c r="L1038" s="103"/>
      <c r="M1038" s="103"/>
      <c r="N1038" s="103"/>
      <c r="O1038" s="103"/>
      <c r="P1038" s="103"/>
      <c r="Q1038" s="103"/>
      <c r="R1038" s="103"/>
      <c r="S1038" s="103"/>
      <c r="T1038" s="103"/>
      <c r="U1038" s="103"/>
      <c r="V1038" s="103"/>
      <c r="W1038" s="103"/>
      <c r="X1038" s="103"/>
      <c r="Y1038" s="103"/>
      <c r="Z1038" s="103"/>
      <c r="AA1038" s="103"/>
      <c r="AB1038" s="104" t="str">
        <f>IF(ISNA(VLOOKUP(AA1038,PRIZE_AWARD!$B:$F,5, FALSE))=TRUE, "", VLOOKUP(AA1038,PRIZE_AWARD!$B:$F,5, FALSE))</f>
        <v/>
      </c>
      <c r="AC1038" s="103"/>
      <c r="AD1038" s="103"/>
      <c r="AE1038" s="86" t="str">
        <f>IF(ISNA(VLOOKUP(AD1038,RESEARCH!$B:$K,10, FALSE))=TRUE, "", VLOOKUP(AD1038,RESEARCH!$B:$K,10, FALSE))</f>
        <v/>
      </c>
    </row>
    <row r="1039" spans="2:31" ht="18">
      <c r="B1039" s="103"/>
      <c r="C1039" s="103"/>
      <c r="D1039" s="103"/>
      <c r="E1039" s="103"/>
      <c r="F1039" s="103"/>
      <c r="G1039" s="103"/>
      <c r="H1039" s="103"/>
      <c r="I1039" s="103"/>
      <c r="J1039" s="103"/>
      <c r="K1039" s="103"/>
      <c r="L1039" s="103"/>
      <c r="M1039" s="103"/>
      <c r="N1039" s="103"/>
      <c r="O1039" s="103"/>
      <c r="P1039" s="103"/>
      <c r="Q1039" s="103"/>
      <c r="R1039" s="103"/>
      <c r="S1039" s="103"/>
      <c r="T1039" s="103"/>
      <c r="U1039" s="103"/>
      <c r="V1039" s="103"/>
      <c r="W1039" s="103"/>
      <c r="X1039" s="103"/>
      <c r="Y1039" s="103"/>
      <c r="Z1039" s="103"/>
      <c r="AA1039" s="103"/>
      <c r="AB1039" s="104" t="str">
        <f>IF(ISNA(VLOOKUP(AA1039,PRIZE_AWARD!$B:$F,5, FALSE))=TRUE, "", VLOOKUP(AA1039,PRIZE_AWARD!$B:$F,5, FALSE))</f>
        <v/>
      </c>
      <c r="AC1039" s="103"/>
      <c r="AD1039" s="103"/>
      <c r="AE1039" s="86" t="str">
        <f>IF(ISNA(VLOOKUP(AD1039,RESEARCH!$B:$K,10, FALSE))=TRUE, "", VLOOKUP(AD1039,RESEARCH!$B:$K,10, FALSE))</f>
        <v/>
      </c>
    </row>
    <row r="1040" spans="2:31" ht="18">
      <c r="B1040" s="103"/>
      <c r="C1040" s="103"/>
      <c r="D1040" s="103"/>
      <c r="E1040" s="103"/>
      <c r="F1040" s="103"/>
      <c r="G1040" s="103"/>
      <c r="H1040" s="103"/>
      <c r="I1040" s="103"/>
      <c r="J1040" s="103"/>
      <c r="K1040" s="103"/>
      <c r="L1040" s="103"/>
      <c r="M1040" s="103"/>
      <c r="N1040" s="103"/>
      <c r="O1040" s="103"/>
      <c r="P1040" s="103"/>
      <c r="Q1040" s="103"/>
      <c r="R1040" s="103"/>
      <c r="S1040" s="103"/>
      <c r="T1040" s="103"/>
      <c r="U1040" s="103"/>
      <c r="V1040" s="103"/>
      <c r="W1040" s="103"/>
      <c r="X1040" s="103"/>
      <c r="Y1040" s="103"/>
      <c r="Z1040" s="103"/>
      <c r="AA1040" s="103"/>
      <c r="AB1040" s="104" t="str">
        <f>IF(ISNA(VLOOKUP(AA1040,PRIZE_AWARD!$B:$F,5, FALSE))=TRUE, "", VLOOKUP(AA1040,PRIZE_AWARD!$B:$F,5, FALSE))</f>
        <v/>
      </c>
      <c r="AC1040" s="103"/>
      <c r="AD1040" s="103"/>
      <c r="AE1040" s="86" t="str">
        <f>IF(ISNA(VLOOKUP(AD1040,RESEARCH!$B:$K,10, FALSE))=TRUE, "", VLOOKUP(AD1040,RESEARCH!$B:$K,10, FALSE))</f>
        <v/>
      </c>
    </row>
    <row r="1041" spans="2:31" ht="18">
      <c r="B1041" s="103"/>
      <c r="C1041" s="103"/>
      <c r="D1041" s="103"/>
      <c r="E1041" s="103"/>
      <c r="F1041" s="103"/>
      <c r="G1041" s="103"/>
      <c r="H1041" s="103"/>
      <c r="I1041" s="103"/>
      <c r="J1041" s="103"/>
      <c r="K1041" s="103"/>
      <c r="L1041" s="103"/>
      <c r="M1041" s="103"/>
      <c r="N1041" s="103"/>
      <c r="O1041" s="103"/>
      <c r="P1041" s="103"/>
      <c r="Q1041" s="103"/>
      <c r="R1041" s="103"/>
      <c r="S1041" s="103"/>
      <c r="T1041" s="103"/>
      <c r="U1041" s="103"/>
      <c r="V1041" s="103"/>
      <c r="W1041" s="103"/>
      <c r="X1041" s="103"/>
      <c r="Y1041" s="103"/>
      <c r="Z1041" s="103"/>
      <c r="AA1041" s="103"/>
      <c r="AB1041" s="104" t="str">
        <f>IF(ISNA(VLOOKUP(AA1041,PRIZE_AWARD!$B:$F,5, FALSE))=TRUE, "", VLOOKUP(AA1041,PRIZE_AWARD!$B:$F,5, FALSE))</f>
        <v/>
      </c>
      <c r="AC1041" s="103"/>
      <c r="AD1041" s="103"/>
      <c r="AE1041" s="86" t="str">
        <f>IF(ISNA(VLOOKUP(AD1041,RESEARCH!$B:$K,10, FALSE))=TRUE, "", VLOOKUP(AD1041,RESEARCH!$B:$K,10, FALSE))</f>
        <v/>
      </c>
    </row>
    <row r="1042" spans="2:31" ht="18">
      <c r="B1042" s="103"/>
      <c r="C1042" s="103"/>
      <c r="D1042" s="103"/>
      <c r="E1042" s="103"/>
      <c r="F1042" s="103"/>
      <c r="G1042" s="103"/>
      <c r="H1042" s="103"/>
      <c r="I1042" s="103"/>
      <c r="J1042" s="103"/>
      <c r="K1042" s="103"/>
      <c r="L1042" s="103"/>
      <c r="M1042" s="103"/>
      <c r="N1042" s="103"/>
      <c r="O1042" s="103"/>
      <c r="P1042" s="103"/>
      <c r="Q1042" s="103"/>
      <c r="R1042" s="103"/>
      <c r="S1042" s="103"/>
      <c r="T1042" s="103"/>
      <c r="U1042" s="103"/>
      <c r="V1042" s="103"/>
      <c r="W1042" s="103"/>
      <c r="X1042" s="103"/>
      <c r="Y1042" s="103"/>
      <c r="Z1042" s="103"/>
      <c r="AA1042" s="103"/>
      <c r="AB1042" s="104" t="str">
        <f>IF(ISNA(VLOOKUP(AA1042,PRIZE_AWARD!$B:$F,5, FALSE))=TRUE, "", VLOOKUP(AA1042,PRIZE_AWARD!$B:$F,5, FALSE))</f>
        <v/>
      </c>
      <c r="AC1042" s="103"/>
      <c r="AD1042" s="103"/>
      <c r="AE1042" s="86" t="str">
        <f>IF(ISNA(VLOOKUP(AD1042,RESEARCH!$B:$K,10, FALSE))=TRUE, "", VLOOKUP(AD1042,RESEARCH!$B:$K,10, FALSE))</f>
        <v/>
      </c>
    </row>
    <row r="1043" spans="2:31" ht="18">
      <c r="B1043" s="103"/>
      <c r="C1043" s="103"/>
      <c r="D1043" s="103"/>
      <c r="E1043" s="103"/>
      <c r="F1043" s="103"/>
      <c r="G1043" s="103"/>
      <c r="H1043" s="103"/>
      <c r="I1043" s="103"/>
      <c r="J1043" s="103"/>
      <c r="K1043" s="103"/>
      <c r="L1043" s="103"/>
      <c r="M1043" s="103"/>
      <c r="N1043" s="103"/>
      <c r="O1043" s="103"/>
      <c r="P1043" s="103"/>
      <c r="Q1043" s="103"/>
      <c r="R1043" s="103"/>
      <c r="S1043" s="103"/>
      <c r="T1043" s="103"/>
      <c r="U1043" s="103"/>
      <c r="V1043" s="103"/>
      <c r="W1043" s="103"/>
      <c r="X1043" s="103"/>
      <c r="Y1043" s="103"/>
      <c r="Z1043" s="103"/>
      <c r="AA1043" s="103"/>
      <c r="AB1043" s="104" t="str">
        <f>IF(ISNA(VLOOKUP(AA1043,PRIZE_AWARD!$B:$F,5, FALSE))=TRUE, "", VLOOKUP(AA1043,PRIZE_AWARD!$B:$F,5, FALSE))</f>
        <v/>
      </c>
      <c r="AC1043" s="103"/>
      <c r="AD1043" s="103"/>
      <c r="AE1043" s="86" t="str">
        <f>IF(ISNA(VLOOKUP(AD1043,RESEARCH!$B:$K,10, FALSE))=TRUE, "", VLOOKUP(AD1043,RESEARCH!$B:$K,10, FALSE))</f>
        <v/>
      </c>
    </row>
    <row r="1044" spans="2:31" ht="18">
      <c r="B1044" s="103"/>
      <c r="C1044" s="103"/>
      <c r="D1044" s="103"/>
      <c r="E1044" s="103"/>
      <c r="F1044" s="103"/>
      <c r="G1044" s="103"/>
      <c r="H1044" s="103"/>
      <c r="I1044" s="103"/>
      <c r="J1044" s="103"/>
      <c r="K1044" s="103"/>
      <c r="L1044" s="103"/>
      <c r="M1044" s="103"/>
      <c r="N1044" s="103"/>
      <c r="O1044" s="103"/>
      <c r="P1044" s="103"/>
      <c r="Q1044" s="103"/>
      <c r="R1044" s="103"/>
      <c r="S1044" s="103"/>
      <c r="T1044" s="103"/>
      <c r="U1044" s="103"/>
      <c r="V1044" s="103"/>
      <c r="W1044" s="103"/>
      <c r="X1044" s="103"/>
      <c r="Y1044" s="103"/>
      <c r="Z1044" s="103"/>
      <c r="AA1044" s="103"/>
      <c r="AB1044" s="104" t="str">
        <f>IF(ISNA(VLOOKUP(AA1044,PRIZE_AWARD!$B:$F,5, FALSE))=TRUE, "", VLOOKUP(AA1044,PRIZE_AWARD!$B:$F,5, FALSE))</f>
        <v/>
      </c>
      <c r="AC1044" s="103"/>
      <c r="AD1044" s="103"/>
      <c r="AE1044" s="86" t="str">
        <f>IF(ISNA(VLOOKUP(AD1044,RESEARCH!$B:$K,10, FALSE))=TRUE, "", VLOOKUP(AD1044,RESEARCH!$B:$K,10, FALSE))</f>
        <v/>
      </c>
    </row>
    <row r="1045" spans="2:31" ht="18">
      <c r="B1045" s="103"/>
      <c r="C1045" s="103"/>
      <c r="D1045" s="103"/>
      <c r="E1045" s="103"/>
      <c r="F1045" s="103"/>
      <c r="G1045" s="103"/>
      <c r="H1045" s="103"/>
      <c r="I1045" s="103"/>
      <c r="J1045" s="103"/>
      <c r="K1045" s="103"/>
      <c r="L1045" s="103"/>
      <c r="M1045" s="103"/>
      <c r="N1045" s="103"/>
      <c r="O1045" s="103"/>
      <c r="P1045" s="103"/>
      <c r="Q1045" s="103"/>
      <c r="R1045" s="103"/>
      <c r="S1045" s="103"/>
      <c r="T1045" s="103"/>
      <c r="U1045" s="103"/>
      <c r="V1045" s="103"/>
      <c r="W1045" s="103"/>
      <c r="X1045" s="103"/>
      <c r="Y1045" s="103"/>
      <c r="Z1045" s="103"/>
      <c r="AA1045" s="103"/>
      <c r="AB1045" s="104" t="str">
        <f>IF(ISNA(VLOOKUP(AA1045,PRIZE_AWARD!$B:$F,5, FALSE))=TRUE, "", VLOOKUP(AA1045,PRIZE_AWARD!$B:$F,5, FALSE))</f>
        <v/>
      </c>
      <c r="AC1045" s="103"/>
      <c r="AD1045" s="103"/>
      <c r="AE1045" s="86" t="str">
        <f>IF(ISNA(VLOOKUP(AD1045,RESEARCH!$B:$K,10, FALSE))=TRUE, "", VLOOKUP(AD1045,RESEARCH!$B:$K,10, FALSE))</f>
        <v/>
      </c>
    </row>
    <row r="1046" spans="2:31" ht="18">
      <c r="B1046" s="103"/>
      <c r="C1046" s="103"/>
      <c r="D1046" s="103"/>
      <c r="E1046" s="103"/>
      <c r="F1046" s="103"/>
      <c r="G1046" s="103"/>
      <c r="H1046" s="103"/>
      <c r="I1046" s="103"/>
      <c r="J1046" s="103"/>
      <c r="K1046" s="103"/>
      <c r="L1046" s="103"/>
      <c r="M1046" s="103"/>
      <c r="N1046" s="103"/>
      <c r="O1046" s="103"/>
      <c r="P1046" s="103"/>
      <c r="Q1046" s="103"/>
      <c r="R1046" s="103"/>
      <c r="S1046" s="103"/>
      <c r="T1046" s="103"/>
      <c r="U1046" s="103"/>
      <c r="V1046" s="103"/>
      <c r="W1046" s="103"/>
      <c r="X1046" s="103"/>
      <c r="Y1046" s="103"/>
      <c r="Z1046" s="103"/>
      <c r="AA1046" s="103"/>
      <c r="AB1046" s="104" t="str">
        <f>IF(ISNA(VLOOKUP(AA1046,PRIZE_AWARD!$B:$F,5, FALSE))=TRUE, "", VLOOKUP(AA1046,PRIZE_AWARD!$B:$F,5, FALSE))</f>
        <v/>
      </c>
      <c r="AC1046" s="103"/>
      <c r="AD1046" s="103"/>
      <c r="AE1046" s="86" t="str">
        <f>IF(ISNA(VLOOKUP(AD1046,RESEARCH!$B:$K,10, FALSE))=TRUE, "", VLOOKUP(AD1046,RESEARCH!$B:$K,10, FALSE))</f>
        <v/>
      </c>
    </row>
    <row r="1047" spans="2:31" ht="18">
      <c r="B1047" s="103"/>
      <c r="C1047" s="103"/>
      <c r="D1047" s="103"/>
      <c r="E1047" s="103"/>
      <c r="F1047" s="103"/>
      <c r="G1047" s="103"/>
      <c r="H1047" s="103"/>
      <c r="I1047" s="103"/>
      <c r="J1047" s="103"/>
      <c r="K1047" s="103"/>
      <c r="L1047" s="103"/>
      <c r="M1047" s="103"/>
      <c r="N1047" s="103"/>
      <c r="O1047" s="103"/>
      <c r="P1047" s="103"/>
      <c r="Q1047" s="103"/>
      <c r="R1047" s="103"/>
      <c r="S1047" s="103"/>
      <c r="T1047" s="103"/>
      <c r="U1047" s="103"/>
      <c r="V1047" s="103"/>
      <c r="W1047" s="103"/>
      <c r="X1047" s="103"/>
      <c r="Y1047" s="103"/>
      <c r="Z1047" s="103"/>
      <c r="AA1047" s="103"/>
      <c r="AB1047" s="104" t="str">
        <f>IF(ISNA(VLOOKUP(AA1047,PRIZE_AWARD!$B:$F,5, FALSE))=TRUE, "", VLOOKUP(AA1047,PRIZE_AWARD!$B:$F,5, FALSE))</f>
        <v/>
      </c>
      <c r="AC1047" s="103"/>
      <c r="AD1047" s="103"/>
      <c r="AE1047" s="86" t="str">
        <f>IF(ISNA(VLOOKUP(AD1047,RESEARCH!$B:$K,10, FALSE))=TRUE, "", VLOOKUP(AD1047,RESEARCH!$B:$K,10, FALSE))</f>
        <v/>
      </c>
    </row>
    <row r="1048" spans="2:31" ht="18">
      <c r="B1048" s="103"/>
      <c r="C1048" s="103"/>
      <c r="D1048" s="103"/>
      <c r="E1048" s="103"/>
      <c r="F1048" s="103"/>
      <c r="G1048" s="103"/>
      <c r="H1048" s="103"/>
      <c r="I1048" s="103"/>
      <c r="J1048" s="103"/>
      <c r="K1048" s="103"/>
      <c r="L1048" s="103"/>
      <c r="M1048" s="103"/>
      <c r="N1048" s="103"/>
      <c r="O1048" s="103"/>
      <c r="P1048" s="103"/>
      <c r="Q1048" s="103"/>
      <c r="R1048" s="103"/>
      <c r="S1048" s="103"/>
      <c r="T1048" s="103"/>
      <c r="U1048" s="103"/>
      <c r="V1048" s="103"/>
      <c r="W1048" s="103"/>
      <c r="X1048" s="103"/>
      <c r="Y1048" s="103"/>
      <c r="Z1048" s="103"/>
      <c r="AA1048" s="103"/>
      <c r="AB1048" s="104" t="str">
        <f>IF(ISNA(VLOOKUP(AA1048,PRIZE_AWARD!$B:$F,5, FALSE))=TRUE, "", VLOOKUP(AA1048,PRIZE_AWARD!$B:$F,5, FALSE))</f>
        <v/>
      </c>
      <c r="AC1048" s="103"/>
      <c r="AD1048" s="103"/>
      <c r="AE1048" s="86" t="str">
        <f>IF(ISNA(VLOOKUP(AD1048,RESEARCH!$B:$K,10, FALSE))=TRUE, "", VLOOKUP(AD1048,RESEARCH!$B:$K,10, FALSE))</f>
        <v/>
      </c>
    </row>
    <row r="1049" spans="2:31" ht="18">
      <c r="B1049" s="103"/>
      <c r="C1049" s="103"/>
      <c r="D1049" s="103"/>
      <c r="E1049" s="103"/>
      <c r="F1049" s="103"/>
      <c r="G1049" s="103"/>
      <c r="H1049" s="103"/>
      <c r="I1049" s="103"/>
      <c r="J1049" s="103"/>
      <c r="K1049" s="103"/>
      <c r="L1049" s="103"/>
      <c r="M1049" s="103"/>
      <c r="N1049" s="103"/>
      <c r="O1049" s="103"/>
      <c r="P1049" s="103"/>
      <c r="Q1049" s="103"/>
      <c r="R1049" s="103"/>
      <c r="S1049" s="103"/>
      <c r="T1049" s="103"/>
      <c r="U1049" s="103"/>
      <c r="V1049" s="103"/>
      <c r="W1049" s="103"/>
      <c r="X1049" s="103"/>
      <c r="Y1049" s="103"/>
      <c r="Z1049" s="103"/>
      <c r="AA1049" s="103"/>
      <c r="AB1049" s="104" t="str">
        <f>IF(ISNA(VLOOKUP(AA1049,PRIZE_AWARD!$B:$F,5, FALSE))=TRUE, "", VLOOKUP(AA1049,PRIZE_AWARD!$B:$F,5, FALSE))</f>
        <v/>
      </c>
      <c r="AC1049" s="103"/>
      <c r="AD1049" s="103"/>
      <c r="AE1049" s="86" t="str">
        <f>IF(ISNA(VLOOKUP(AD1049,RESEARCH!$B:$K,10, FALSE))=TRUE, "", VLOOKUP(AD1049,RESEARCH!$B:$K,10, FALSE))</f>
        <v/>
      </c>
    </row>
    <row r="1050" spans="2:31" ht="18">
      <c r="B1050" s="103"/>
      <c r="C1050" s="103"/>
      <c r="D1050" s="103"/>
      <c r="E1050" s="103"/>
      <c r="F1050" s="103"/>
      <c r="G1050" s="103"/>
      <c r="H1050" s="103"/>
      <c r="I1050" s="103"/>
      <c r="J1050" s="103"/>
      <c r="K1050" s="103"/>
      <c r="L1050" s="103"/>
      <c r="M1050" s="103"/>
      <c r="N1050" s="103"/>
      <c r="O1050" s="103"/>
      <c r="P1050" s="103"/>
      <c r="Q1050" s="103"/>
      <c r="R1050" s="103"/>
      <c r="S1050" s="103"/>
      <c r="T1050" s="103"/>
      <c r="U1050" s="103"/>
      <c r="V1050" s="103"/>
      <c r="W1050" s="103"/>
      <c r="X1050" s="103"/>
      <c r="Y1050" s="103"/>
      <c r="Z1050" s="103"/>
      <c r="AA1050" s="103"/>
      <c r="AB1050" s="104" t="str">
        <f>IF(ISNA(VLOOKUP(AA1050,PRIZE_AWARD!$B:$F,5, FALSE))=TRUE, "", VLOOKUP(AA1050,PRIZE_AWARD!$B:$F,5, FALSE))</f>
        <v/>
      </c>
      <c r="AC1050" s="103"/>
      <c r="AD1050" s="103"/>
      <c r="AE1050" s="86" t="str">
        <f>IF(ISNA(VLOOKUP(AD1050,RESEARCH!$B:$K,10, FALSE))=TRUE, "", VLOOKUP(AD1050,RESEARCH!$B:$K,10, FALSE))</f>
        <v/>
      </c>
    </row>
    <row r="1051" spans="2:31" ht="18">
      <c r="B1051" s="103"/>
      <c r="C1051" s="103"/>
      <c r="D1051" s="103"/>
      <c r="E1051" s="103"/>
      <c r="F1051" s="103"/>
      <c r="G1051" s="103"/>
      <c r="H1051" s="103"/>
      <c r="I1051" s="103"/>
      <c r="J1051" s="103"/>
      <c r="K1051" s="103"/>
      <c r="L1051" s="103"/>
      <c r="M1051" s="103"/>
      <c r="N1051" s="103"/>
      <c r="O1051" s="103"/>
      <c r="P1051" s="103"/>
      <c r="Q1051" s="103"/>
      <c r="R1051" s="103"/>
      <c r="S1051" s="103"/>
      <c r="T1051" s="103"/>
      <c r="U1051" s="103"/>
      <c r="V1051" s="103"/>
      <c r="W1051" s="103"/>
      <c r="X1051" s="103"/>
      <c r="Y1051" s="103"/>
      <c r="Z1051" s="103"/>
      <c r="AA1051" s="103"/>
      <c r="AB1051" s="104" t="str">
        <f>IF(ISNA(VLOOKUP(AA1051,PRIZE_AWARD!$B:$F,5, FALSE))=TRUE, "", VLOOKUP(AA1051,PRIZE_AWARD!$B:$F,5, FALSE))</f>
        <v/>
      </c>
      <c r="AC1051" s="103"/>
      <c r="AD1051" s="103"/>
      <c r="AE1051" s="86" t="str">
        <f>IF(ISNA(VLOOKUP(AD1051,RESEARCH!$B:$K,10, FALSE))=TRUE, "", VLOOKUP(AD1051,RESEARCH!$B:$K,10, FALSE))</f>
        <v/>
      </c>
    </row>
    <row r="1052" spans="2:31" ht="18">
      <c r="B1052" s="103"/>
      <c r="C1052" s="103"/>
      <c r="D1052" s="103"/>
      <c r="E1052" s="103"/>
      <c r="F1052" s="103"/>
      <c r="G1052" s="103"/>
      <c r="H1052" s="103"/>
      <c r="I1052" s="103"/>
      <c r="J1052" s="103"/>
      <c r="K1052" s="103"/>
      <c r="L1052" s="103"/>
      <c r="M1052" s="103"/>
      <c r="N1052" s="103"/>
      <c r="O1052" s="103"/>
      <c r="P1052" s="103"/>
      <c r="Q1052" s="103"/>
      <c r="R1052" s="103"/>
      <c r="S1052" s="103"/>
      <c r="T1052" s="103"/>
      <c r="U1052" s="103"/>
      <c r="V1052" s="103"/>
      <c r="W1052" s="103"/>
      <c r="X1052" s="103"/>
      <c r="Y1052" s="103"/>
      <c r="Z1052" s="103"/>
      <c r="AA1052" s="103"/>
      <c r="AB1052" s="104" t="str">
        <f>IF(ISNA(VLOOKUP(AA1052,PRIZE_AWARD!$B:$F,5, FALSE))=TRUE, "", VLOOKUP(AA1052,PRIZE_AWARD!$B:$F,5, FALSE))</f>
        <v/>
      </c>
      <c r="AC1052" s="103"/>
      <c r="AD1052" s="103"/>
      <c r="AE1052" s="86" t="str">
        <f>IF(ISNA(VLOOKUP(AD1052,RESEARCH!$B:$K,10, FALSE))=TRUE, "", VLOOKUP(AD1052,RESEARCH!$B:$K,10, FALSE))</f>
        <v/>
      </c>
    </row>
    <row r="1053" spans="2:31" ht="18">
      <c r="B1053" s="103"/>
      <c r="C1053" s="103"/>
      <c r="D1053" s="103"/>
      <c r="E1053" s="103"/>
      <c r="F1053" s="103"/>
      <c r="G1053" s="103"/>
      <c r="H1053" s="103"/>
      <c r="I1053" s="103"/>
      <c r="J1053" s="103"/>
      <c r="K1053" s="103"/>
      <c r="L1053" s="103"/>
      <c r="M1053" s="103"/>
      <c r="N1053" s="103"/>
      <c r="O1053" s="103"/>
      <c r="P1053" s="103"/>
      <c r="Q1053" s="103"/>
      <c r="R1053" s="103"/>
      <c r="S1053" s="103"/>
      <c r="T1053" s="103"/>
      <c r="U1053" s="103"/>
      <c r="V1053" s="103"/>
      <c r="W1053" s="103"/>
      <c r="X1053" s="103"/>
      <c r="Y1053" s="103"/>
      <c r="Z1053" s="103"/>
      <c r="AA1053" s="103"/>
      <c r="AB1053" s="104" t="str">
        <f>IF(ISNA(VLOOKUP(AA1053,PRIZE_AWARD!$B:$F,5, FALSE))=TRUE, "", VLOOKUP(AA1053,PRIZE_AWARD!$B:$F,5, FALSE))</f>
        <v/>
      </c>
      <c r="AC1053" s="103"/>
      <c r="AD1053" s="103"/>
      <c r="AE1053" s="86" t="str">
        <f>IF(ISNA(VLOOKUP(AD1053,RESEARCH!$B:$K,10, FALSE))=TRUE, "", VLOOKUP(AD1053,RESEARCH!$B:$K,10, FALSE))</f>
        <v/>
      </c>
    </row>
    <row r="1054" spans="2:31" ht="18">
      <c r="B1054" s="103"/>
      <c r="C1054" s="103"/>
      <c r="D1054" s="103"/>
      <c r="E1054" s="103"/>
      <c r="F1054" s="103"/>
      <c r="G1054" s="103"/>
      <c r="H1054" s="103"/>
      <c r="I1054" s="103"/>
      <c r="J1054" s="103"/>
      <c r="K1054" s="103"/>
      <c r="L1054" s="103"/>
      <c r="M1054" s="103"/>
      <c r="N1054" s="103"/>
      <c r="O1054" s="103"/>
      <c r="P1054" s="103"/>
      <c r="Q1054" s="103"/>
      <c r="R1054" s="103"/>
      <c r="S1054" s="103"/>
      <c r="T1054" s="103"/>
      <c r="U1054" s="103"/>
      <c r="V1054" s="103"/>
      <c r="W1054" s="103"/>
      <c r="X1054" s="103"/>
      <c r="Y1054" s="103"/>
      <c r="Z1054" s="103"/>
      <c r="AA1054" s="103"/>
      <c r="AB1054" s="104" t="str">
        <f>IF(ISNA(VLOOKUP(AA1054,PRIZE_AWARD!$B:$F,5, FALSE))=TRUE, "", VLOOKUP(AA1054,PRIZE_AWARD!$B:$F,5, FALSE))</f>
        <v/>
      </c>
      <c r="AC1054" s="103"/>
      <c r="AD1054" s="103"/>
      <c r="AE1054" s="86" t="str">
        <f>IF(ISNA(VLOOKUP(AD1054,RESEARCH!$B:$K,10, FALSE))=TRUE, "", VLOOKUP(AD1054,RESEARCH!$B:$K,10, FALSE))</f>
        <v/>
      </c>
    </row>
    <row r="1055" spans="2:31" ht="18">
      <c r="B1055" s="103"/>
      <c r="C1055" s="103"/>
      <c r="D1055" s="103"/>
      <c r="E1055" s="103"/>
      <c r="F1055" s="103"/>
      <c r="G1055" s="103"/>
      <c r="H1055" s="103"/>
      <c r="I1055" s="103"/>
      <c r="J1055" s="103"/>
      <c r="K1055" s="103"/>
      <c r="L1055" s="103"/>
      <c r="M1055" s="103"/>
      <c r="N1055" s="103"/>
      <c r="O1055" s="103"/>
      <c r="P1055" s="103"/>
      <c r="Q1055" s="103"/>
      <c r="R1055" s="103"/>
      <c r="S1055" s="103"/>
      <c r="T1055" s="103"/>
      <c r="U1055" s="103"/>
      <c r="V1055" s="103"/>
      <c r="W1055" s="103"/>
      <c r="X1055" s="103"/>
      <c r="Y1055" s="103"/>
      <c r="Z1055" s="103"/>
      <c r="AA1055" s="103"/>
      <c r="AB1055" s="104" t="str">
        <f>IF(ISNA(VLOOKUP(AA1055,PRIZE_AWARD!$B:$F,5, FALSE))=TRUE, "", VLOOKUP(AA1055,PRIZE_AWARD!$B:$F,5, FALSE))</f>
        <v/>
      </c>
      <c r="AC1055" s="103"/>
      <c r="AD1055" s="103"/>
      <c r="AE1055" s="86" t="str">
        <f>IF(ISNA(VLOOKUP(AD1055,RESEARCH!$B:$K,10, FALSE))=TRUE, "", VLOOKUP(AD1055,RESEARCH!$B:$K,10, FALSE))</f>
        <v/>
      </c>
    </row>
    <row r="1056" spans="2:31" ht="18">
      <c r="B1056" s="103"/>
      <c r="C1056" s="103"/>
      <c r="D1056" s="103"/>
      <c r="E1056" s="103"/>
      <c r="F1056" s="103"/>
      <c r="G1056" s="103"/>
      <c r="H1056" s="103"/>
      <c r="I1056" s="103"/>
      <c r="J1056" s="103"/>
      <c r="K1056" s="103"/>
      <c r="L1056" s="103"/>
      <c r="M1056" s="103"/>
      <c r="N1056" s="103"/>
      <c r="O1056" s="103"/>
      <c r="P1056" s="103"/>
      <c r="Q1056" s="103"/>
      <c r="R1056" s="103"/>
      <c r="S1056" s="103"/>
      <c r="T1056" s="103"/>
      <c r="U1056" s="103"/>
      <c r="V1056" s="103"/>
      <c r="W1056" s="103"/>
      <c r="X1056" s="103"/>
      <c r="Y1056" s="103"/>
      <c r="Z1056" s="103"/>
      <c r="AA1056" s="103"/>
      <c r="AB1056" s="104" t="str">
        <f>IF(ISNA(VLOOKUP(AA1056,PRIZE_AWARD!$B:$F,5, FALSE))=TRUE, "", VLOOKUP(AA1056,PRIZE_AWARD!$B:$F,5, FALSE))</f>
        <v/>
      </c>
      <c r="AC1056" s="103"/>
      <c r="AD1056" s="103"/>
      <c r="AE1056" s="86" t="str">
        <f>IF(ISNA(VLOOKUP(AD1056,RESEARCH!$B:$K,10, FALSE))=TRUE, "", VLOOKUP(AD1056,RESEARCH!$B:$K,10, FALSE))</f>
        <v/>
      </c>
    </row>
    <row r="1057" spans="2:31" ht="18">
      <c r="B1057" s="103"/>
      <c r="C1057" s="103"/>
      <c r="D1057" s="103"/>
      <c r="E1057" s="103"/>
      <c r="F1057" s="103"/>
      <c r="G1057" s="103"/>
      <c r="H1057" s="103"/>
      <c r="I1057" s="103"/>
      <c r="J1057" s="103"/>
      <c r="K1057" s="103"/>
      <c r="L1057" s="103"/>
      <c r="M1057" s="103"/>
      <c r="N1057" s="103"/>
      <c r="O1057" s="103"/>
      <c r="P1057" s="103"/>
      <c r="Q1057" s="103"/>
      <c r="R1057" s="103"/>
      <c r="S1057" s="103"/>
      <c r="T1057" s="103"/>
      <c r="U1057" s="103"/>
      <c r="V1057" s="103"/>
      <c r="W1057" s="103"/>
      <c r="X1057" s="103"/>
      <c r="Y1057" s="103"/>
      <c r="Z1057" s="103"/>
      <c r="AA1057" s="103"/>
      <c r="AB1057" s="104" t="str">
        <f>IF(ISNA(VLOOKUP(AA1057,PRIZE_AWARD!$B:$F,5, FALSE))=TRUE, "", VLOOKUP(AA1057,PRIZE_AWARD!$B:$F,5, FALSE))</f>
        <v/>
      </c>
      <c r="AC1057" s="103"/>
      <c r="AD1057" s="103"/>
      <c r="AE1057" s="86" t="str">
        <f>IF(ISNA(VLOOKUP(AD1057,RESEARCH!$B:$K,10, FALSE))=TRUE, "", VLOOKUP(AD1057,RESEARCH!$B:$K,10, FALSE))</f>
        <v/>
      </c>
    </row>
    <row r="1058" spans="2:31" ht="18">
      <c r="B1058" s="103"/>
      <c r="C1058" s="103"/>
      <c r="D1058" s="103"/>
      <c r="E1058" s="103"/>
      <c r="F1058" s="103"/>
      <c r="G1058" s="103"/>
      <c r="H1058" s="103"/>
      <c r="I1058" s="103"/>
      <c r="J1058" s="103"/>
      <c r="K1058" s="103"/>
      <c r="L1058" s="103"/>
      <c r="M1058" s="103"/>
      <c r="N1058" s="103"/>
      <c r="O1058" s="103"/>
      <c r="P1058" s="103"/>
      <c r="Q1058" s="103"/>
      <c r="R1058" s="103"/>
      <c r="S1058" s="103"/>
      <c r="T1058" s="103"/>
      <c r="U1058" s="103"/>
      <c r="V1058" s="103"/>
      <c r="W1058" s="103"/>
      <c r="X1058" s="103"/>
      <c r="Y1058" s="103"/>
      <c r="Z1058" s="103"/>
      <c r="AA1058" s="103"/>
      <c r="AB1058" s="104" t="str">
        <f>IF(ISNA(VLOOKUP(AA1058,PRIZE_AWARD!$B:$F,5, FALSE))=TRUE, "", VLOOKUP(AA1058,PRIZE_AWARD!$B:$F,5, FALSE))</f>
        <v/>
      </c>
      <c r="AC1058" s="103"/>
      <c r="AD1058" s="103"/>
      <c r="AE1058" s="86" t="str">
        <f>IF(ISNA(VLOOKUP(AD1058,RESEARCH!$B:$K,10, FALSE))=TRUE, "", VLOOKUP(AD1058,RESEARCH!$B:$K,10, FALSE))</f>
        <v/>
      </c>
    </row>
    <row r="1059" spans="2:31" ht="18">
      <c r="B1059" s="103"/>
      <c r="C1059" s="103"/>
      <c r="D1059" s="103"/>
      <c r="E1059" s="103"/>
      <c r="F1059" s="103"/>
      <c r="G1059" s="103"/>
      <c r="H1059" s="103"/>
      <c r="I1059" s="103"/>
      <c r="J1059" s="103"/>
      <c r="K1059" s="103"/>
      <c r="L1059" s="103"/>
      <c r="M1059" s="103"/>
      <c r="N1059" s="103"/>
      <c r="O1059" s="103"/>
      <c r="P1059" s="103"/>
      <c r="Q1059" s="103"/>
      <c r="R1059" s="103"/>
      <c r="S1059" s="103"/>
      <c r="T1059" s="103"/>
      <c r="U1059" s="103"/>
      <c r="V1059" s="103"/>
      <c r="W1059" s="103"/>
      <c r="X1059" s="103"/>
      <c r="Y1059" s="103"/>
      <c r="Z1059" s="103"/>
      <c r="AA1059" s="103"/>
      <c r="AB1059" s="104" t="str">
        <f>IF(ISNA(VLOOKUP(AA1059,PRIZE_AWARD!$B:$F,5, FALSE))=TRUE, "", VLOOKUP(AA1059,PRIZE_AWARD!$B:$F,5, FALSE))</f>
        <v/>
      </c>
      <c r="AC1059" s="103"/>
      <c r="AD1059" s="103"/>
      <c r="AE1059" s="86" t="str">
        <f>IF(ISNA(VLOOKUP(AD1059,RESEARCH!$B:$K,10, FALSE))=TRUE, "", VLOOKUP(AD1059,RESEARCH!$B:$K,10, FALSE))</f>
        <v/>
      </c>
    </row>
    <row r="1060" spans="2:31" ht="18">
      <c r="B1060" s="103"/>
      <c r="C1060" s="103"/>
      <c r="D1060" s="103"/>
      <c r="E1060" s="103"/>
      <c r="F1060" s="103"/>
      <c r="G1060" s="103"/>
      <c r="H1060" s="103"/>
      <c r="I1060" s="103"/>
      <c r="J1060" s="103"/>
      <c r="K1060" s="103"/>
      <c r="L1060" s="103"/>
      <c r="M1060" s="103"/>
      <c r="N1060" s="103"/>
      <c r="O1060" s="103"/>
      <c r="P1060" s="103"/>
      <c r="Q1060" s="103"/>
      <c r="R1060" s="103"/>
      <c r="S1060" s="103"/>
      <c r="T1060" s="103"/>
      <c r="U1060" s="103"/>
      <c r="V1060" s="103"/>
      <c r="W1060" s="103"/>
      <c r="X1060" s="103"/>
      <c r="Y1060" s="103"/>
      <c r="Z1060" s="103"/>
      <c r="AA1060" s="103"/>
      <c r="AB1060" s="104" t="str">
        <f>IF(ISNA(VLOOKUP(AA1060,PRIZE_AWARD!$B:$F,5, FALSE))=TRUE, "", VLOOKUP(AA1060,PRIZE_AWARD!$B:$F,5, FALSE))</f>
        <v/>
      </c>
      <c r="AC1060" s="103"/>
      <c r="AD1060" s="103"/>
      <c r="AE1060" s="86" t="str">
        <f>IF(ISNA(VLOOKUP(AD1060,RESEARCH!$B:$K,10, FALSE))=TRUE, "", VLOOKUP(AD1060,RESEARCH!$B:$K,10, FALSE))</f>
        <v/>
      </c>
    </row>
    <row r="1061" spans="2:31" ht="18">
      <c r="B1061" s="103"/>
      <c r="C1061" s="103"/>
      <c r="D1061" s="103"/>
      <c r="E1061" s="103"/>
      <c r="F1061" s="103"/>
      <c r="G1061" s="103"/>
      <c r="H1061" s="103"/>
      <c r="I1061" s="103"/>
      <c r="J1061" s="103"/>
      <c r="K1061" s="103"/>
      <c r="L1061" s="103"/>
      <c r="M1061" s="103"/>
      <c r="N1061" s="103"/>
      <c r="O1061" s="103"/>
      <c r="P1061" s="103"/>
      <c r="Q1061" s="103"/>
      <c r="R1061" s="103"/>
      <c r="S1061" s="103"/>
      <c r="T1061" s="103"/>
      <c r="U1061" s="103"/>
      <c r="V1061" s="103"/>
      <c r="W1061" s="103"/>
      <c r="X1061" s="103"/>
      <c r="Y1061" s="103"/>
      <c r="Z1061" s="103"/>
      <c r="AA1061" s="103"/>
      <c r="AB1061" s="104" t="str">
        <f>IF(ISNA(VLOOKUP(AA1061,PRIZE_AWARD!$B:$F,5, FALSE))=TRUE, "", VLOOKUP(AA1061,PRIZE_AWARD!$B:$F,5, FALSE))</f>
        <v/>
      </c>
      <c r="AC1061" s="103"/>
      <c r="AD1061" s="103"/>
      <c r="AE1061" s="86" t="str">
        <f>IF(ISNA(VLOOKUP(AD1061,RESEARCH!$B:$K,10, FALSE))=TRUE, "", VLOOKUP(AD1061,RESEARCH!$B:$K,10, FALSE))</f>
        <v/>
      </c>
    </row>
    <row r="1062" spans="2:31" ht="18">
      <c r="B1062" s="103"/>
      <c r="C1062" s="103"/>
      <c r="D1062" s="103"/>
      <c r="E1062" s="103"/>
      <c r="F1062" s="103"/>
      <c r="G1062" s="103"/>
      <c r="H1062" s="103"/>
      <c r="I1062" s="103"/>
      <c r="J1062" s="103"/>
      <c r="K1062" s="103"/>
      <c r="L1062" s="103"/>
      <c r="M1062" s="103"/>
      <c r="N1062" s="103"/>
      <c r="O1062" s="103"/>
      <c r="P1062" s="103"/>
      <c r="Q1062" s="103"/>
      <c r="R1062" s="103"/>
      <c r="S1062" s="103"/>
      <c r="T1062" s="103"/>
      <c r="U1062" s="103"/>
      <c r="V1062" s="103"/>
      <c r="W1062" s="103"/>
      <c r="X1062" s="103"/>
      <c r="Y1062" s="103"/>
      <c r="Z1062" s="103"/>
      <c r="AA1062" s="103"/>
      <c r="AB1062" s="104" t="str">
        <f>IF(ISNA(VLOOKUP(AA1062,PRIZE_AWARD!$B:$F,5, FALSE))=TRUE, "", VLOOKUP(AA1062,PRIZE_AWARD!$B:$F,5, FALSE))</f>
        <v/>
      </c>
      <c r="AC1062" s="103"/>
      <c r="AD1062" s="103"/>
      <c r="AE1062" s="86" t="str">
        <f>IF(ISNA(VLOOKUP(AD1062,RESEARCH!$B:$K,10, FALSE))=TRUE, "", VLOOKUP(AD1062,RESEARCH!$B:$K,10, FALSE))</f>
        <v/>
      </c>
    </row>
    <row r="1063" spans="2:31" ht="18">
      <c r="B1063" s="103"/>
      <c r="C1063" s="103"/>
      <c r="D1063" s="103"/>
      <c r="E1063" s="103"/>
      <c r="F1063" s="103"/>
      <c r="G1063" s="103"/>
      <c r="H1063" s="103"/>
      <c r="I1063" s="103"/>
      <c r="J1063" s="103"/>
      <c r="K1063" s="103"/>
      <c r="L1063" s="103"/>
      <c r="M1063" s="103"/>
      <c r="N1063" s="103"/>
      <c r="O1063" s="103"/>
      <c r="P1063" s="103"/>
      <c r="Q1063" s="103"/>
      <c r="R1063" s="103"/>
      <c r="S1063" s="103"/>
      <c r="T1063" s="103"/>
      <c r="U1063" s="103"/>
      <c r="V1063" s="103"/>
      <c r="W1063" s="103"/>
      <c r="X1063" s="103"/>
      <c r="Y1063" s="103"/>
      <c r="Z1063" s="103"/>
      <c r="AA1063" s="103"/>
      <c r="AB1063" s="104" t="str">
        <f>IF(ISNA(VLOOKUP(AA1063,PRIZE_AWARD!$B:$F,5, FALSE))=TRUE, "", VLOOKUP(AA1063,PRIZE_AWARD!$B:$F,5, FALSE))</f>
        <v/>
      </c>
      <c r="AC1063" s="103"/>
      <c r="AD1063" s="103"/>
      <c r="AE1063" s="86" t="str">
        <f>IF(ISNA(VLOOKUP(AD1063,RESEARCH!$B:$K,10, FALSE))=TRUE, "", VLOOKUP(AD1063,RESEARCH!$B:$K,10, FALSE))</f>
        <v/>
      </c>
    </row>
    <row r="1064" spans="2:31" ht="18">
      <c r="B1064" s="103"/>
      <c r="C1064" s="103"/>
      <c r="D1064" s="103"/>
      <c r="E1064" s="103"/>
      <c r="F1064" s="103"/>
      <c r="G1064" s="103"/>
      <c r="H1064" s="103"/>
      <c r="I1064" s="103"/>
      <c r="J1064" s="103"/>
      <c r="K1064" s="103"/>
      <c r="L1064" s="103"/>
      <c r="M1064" s="103"/>
      <c r="N1064" s="103"/>
      <c r="O1064" s="103"/>
      <c r="P1064" s="103"/>
      <c r="Q1064" s="103"/>
      <c r="R1064" s="103"/>
      <c r="S1064" s="103"/>
      <c r="T1064" s="103"/>
      <c r="U1064" s="103"/>
      <c r="V1064" s="103"/>
      <c r="W1064" s="103"/>
      <c r="X1064" s="103"/>
      <c r="Y1064" s="103"/>
      <c r="Z1064" s="103"/>
      <c r="AA1064" s="103"/>
      <c r="AB1064" s="104" t="str">
        <f>IF(ISNA(VLOOKUP(AA1064,PRIZE_AWARD!$B:$F,5, FALSE))=TRUE, "", VLOOKUP(AA1064,PRIZE_AWARD!$B:$F,5, FALSE))</f>
        <v/>
      </c>
      <c r="AC1064" s="103"/>
      <c r="AD1064" s="103"/>
      <c r="AE1064" s="86" t="str">
        <f>IF(ISNA(VLOOKUP(AD1064,RESEARCH!$B:$K,10, FALSE))=TRUE, "", VLOOKUP(AD1064,RESEARCH!$B:$K,10, FALSE))</f>
        <v/>
      </c>
    </row>
    <row r="1065" spans="2:31" ht="18">
      <c r="B1065" s="103"/>
      <c r="C1065" s="103"/>
      <c r="D1065" s="103"/>
      <c r="E1065" s="103"/>
      <c r="F1065" s="103"/>
      <c r="G1065" s="103"/>
      <c r="H1065" s="103"/>
      <c r="I1065" s="103"/>
      <c r="J1065" s="103"/>
      <c r="K1065" s="103"/>
      <c r="L1065" s="103"/>
      <c r="M1065" s="103"/>
      <c r="N1065" s="103"/>
      <c r="O1065" s="103"/>
      <c r="P1065" s="103"/>
      <c r="Q1065" s="103"/>
      <c r="R1065" s="103"/>
      <c r="S1065" s="103"/>
      <c r="T1065" s="103"/>
      <c r="U1065" s="103"/>
      <c r="V1065" s="103"/>
      <c r="W1065" s="103"/>
      <c r="X1065" s="103"/>
      <c r="Y1065" s="103"/>
      <c r="Z1065" s="103"/>
      <c r="AA1065" s="103"/>
      <c r="AB1065" s="104" t="str">
        <f>IF(ISNA(VLOOKUP(AA1065,PRIZE_AWARD!$B:$F,5, FALSE))=TRUE, "", VLOOKUP(AA1065,PRIZE_AWARD!$B:$F,5, FALSE))</f>
        <v/>
      </c>
      <c r="AC1065" s="103"/>
      <c r="AD1065" s="103"/>
      <c r="AE1065" s="86" t="str">
        <f>IF(ISNA(VLOOKUP(AD1065,RESEARCH!$B:$K,10, FALSE))=TRUE, "", VLOOKUP(AD1065,RESEARCH!$B:$K,10, FALSE))</f>
        <v/>
      </c>
    </row>
    <row r="1066" spans="2:31" ht="18">
      <c r="B1066" s="103"/>
      <c r="C1066" s="103"/>
      <c r="D1066" s="103"/>
      <c r="E1066" s="103"/>
      <c r="F1066" s="103"/>
      <c r="G1066" s="103"/>
      <c r="H1066" s="103"/>
      <c r="I1066" s="103"/>
      <c r="J1066" s="103"/>
      <c r="K1066" s="103"/>
      <c r="L1066" s="103"/>
      <c r="M1066" s="103"/>
      <c r="N1066" s="103"/>
      <c r="O1066" s="103"/>
      <c r="P1066" s="103"/>
      <c r="Q1066" s="103"/>
      <c r="R1066" s="103"/>
      <c r="S1066" s="103"/>
      <c r="T1066" s="103"/>
      <c r="U1066" s="103"/>
      <c r="V1066" s="103"/>
      <c r="W1066" s="103"/>
      <c r="X1066" s="103"/>
      <c r="Y1066" s="103"/>
      <c r="Z1066" s="103"/>
      <c r="AA1066" s="103"/>
      <c r="AB1066" s="104" t="str">
        <f>IF(ISNA(VLOOKUP(AA1066,PRIZE_AWARD!$B:$F,5, FALSE))=TRUE, "", VLOOKUP(AA1066,PRIZE_AWARD!$B:$F,5, FALSE))</f>
        <v/>
      </c>
      <c r="AC1066" s="103"/>
      <c r="AD1066" s="103"/>
      <c r="AE1066" s="86" t="str">
        <f>IF(ISNA(VLOOKUP(AD1066,RESEARCH!$B:$K,10, FALSE))=TRUE, "", VLOOKUP(AD1066,RESEARCH!$B:$K,10, FALSE))</f>
        <v/>
      </c>
    </row>
    <row r="1067" spans="2:31" ht="18">
      <c r="B1067" s="103"/>
      <c r="C1067" s="103"/>
      <c r="D1067" s="103"/>
      <c r="E1067" s="103"/>
      <c r="F1067" s="103"/>
      <c r="G1067" s="103"/>
      <c r="H1067" s="103"/>
      <c r="I1067" s="103"/>
      <c r="J1067" s="103"/>
      <c r="K1067" s="103"/>
      <c r="L1067" s="103"/>
      <c r="M1067" s="103"/>
      <c r="N1067" s="103"/>
      <c r="O1067" s="103"/>
      <c r="P1067" s="103"/>
      <c r="Q1067" s="103"/>
      <c r="R1067" s="103"/>
      <c r="S1067" s="103"/>
      <c r="T1067" s="103"/>
      <c r="U1067" s="103"/>
      <c r="V1067" s="103"/>
      <c r="W1067" s="103"/>
      <c r="X1067" s="103"/>
      <c r="Y1067" s="103"/>
      <c r="Z1067" s="103"/>
      <c r="AA1067" s="103"/>
      <c r="AB1067" s="104" t="str">
        <f>IF(ISNA(VLOOKUP(AA1067,PRIZE_AWARD!$B:$F,5, FALSE))=TRUE, "", VLOOKUP(AA1067,PRIZE_AWARD!$B:$F,5, FALSE))</f>
        <v/>
      </c>
      <c r="AC1067" s="103"/>
      <c r="AD1067" s="103"/>
      <c r="AE1067" s="86" t="str">
        <f>IF(ISNA(VLOOKUP(AD1067,RESEARCH!$B:$K,10, FALSE))=TRUE, "", VLOOKUP(AD1067,RESEARCH!$B:$K,10, FALSE))</f>
        <v/>
      </c>
    </row>
    <row r="1068" spans="2:31" ht="18">
      <c r="B1068" s="103"/>
      <c r="C1068" s="103"/>
      <c r="D1068" s="103"/>
      <c r="E1068" s="103"/>
      <c r="F1068" s="103"/>
      <c r="G1068" s="103"/>
      <c r="H1068" s="103"/>
      <c r="I1068" s="103"/>
      <c r="J1068" s="103"/>
      <c r="K1068" s="103"/>
      <c r="L1068" s="103"/>
      <c r="M1068" s="103"/>
      <c r="N1068" s="103"/>
      <c r="O1068" s="103"/>
      <c r="P1068" s="103"/>
      <c r="Q1068" s="103"/>
      <c r="R1068" s="103"/>
      <c r="S1068" s="103"/>
      <c r="T1068" s="103"/>
      <c r="U1068" s="103"/>
      <c r="V1068" s="103"/>
      <c r="W1068" s="103"/>
      <c r="X1068" s="103"/>
      <c r="Y1068" s="103"/>
      <c r="Z1068" s="103"/>
      <c r="AA1068" s="103"/>
      <c r="AB1068" s="104" t="str">
        <f>IF(ISNA(VLOOKUP(AA1068,PRIZE_AWARD!$B:$F,5, FALSE))=TRUE, "", VLOOKUP(AA1068,PRIZE_AWARD!$B:$F,5, FALSE))</f>
        <v/>
      </c>
      <c r="AC1068" s="103"/>
      <c r="AD1068" s="103"/>
      <c r="AE1068" s="86" t="str">
        <f>IF(ISNA(VLOOKUP(AD1068,RESEARCH!$B:$K,10, FALSE))=TRUE, "", VLOOKUP(AD1068,RESEARCH!$B:$K,10, FALSE))</f>
        <v/>
      </c>
    </row>
    <row r="1069" spans="2:31" ht="18">
      <c r="B1069" s="103"/>
      <c r="C1069" s="103"/>
      <c r="D1069" s="103"/>
      <c r="E1069" s="103"/>
      <c r="F1069" s="103"/>
      <c r="G1069" s="103"/>
      <c r="H1069" s="103"/>
      <c r="I1069" s="103"/>
      <c r="J1069" s="103"/>
      <c r="K1069" s="103"/>
      <c r="L1069" s="103"/>
      <c r="M1069" s="103"/>
      <c r="N1069" s="103"/>
      <c r="O1069" s="103"/>
      <c r="P1069" s="103"/>
      <c r="Q1069" s="103"/>
      <c r="R1069" s="103"/>
      <c r="S1069" s="103"/>
      <c r="T1069" s="103"/>
      <c r="U1069" s="103"/>
      <c r="V1069" s="103"/>
      <c r="W1069" s="103"/>
      <c r="X1069" s="103"/>
      <c r="Y1069" s="103"/>
      <c r="Z1069" s="103"/>
      <c r="AA1069" s="103"/>
      <c r="AB1069" s="104" t="str">
        <f>IF(ISNA(VLOOKUP(AA1069,PRIZE_AWARD!$B:$F,5, FALSE))=TRUE, "", VLOOKUP(AA1069,PRIZE_AWARD!$B:$F,5, FALSE))</f>
        <v/>
      </c>
      <c r="AC1069" s="103"/>
      <c r="AD1069" s="103"/>
      <c r="AE1069" s="86" t="str">
        <f>IF(ISNA(VLOOKUP(AD1069,RESEARCH!$B:$K,10, FALSE))=TRUE, "", VLOOKUP(AD1069,RESEARCH!$B:$K,10, FALSE))</f>
        <v/>
      </c>
    </row>
    <row r="1070" spans="2:31" ht="18">
      <c r="B1070" s="103"/>
      <c r="C1070" s="103"/>
      <c r="D1070" s="103"/>
      <c r="E1070" s="103"/>
      <c r="F1070" s="103"/>
      <c r="G1070" s="103"/>
      <c r="H1070" s="103"/>
      <c r="I1070" s="103"/>
      <c r="J1070" s="103"/>
      <c r="K1070" s="103"/>
      <c r="L1070" s="103"/>
      <c r="M1070" s="103"/>
      <c r="N1070" s="103"/>
      <c r="O1070" s="103"/>
      <c r="P1070" s="103"/>
      <c r="Q1070" s="103"/>
      <c r="R1070" s="103"/>
      <c r="S1070" s="103"/>
      <c r="T1070" s="103"/>
      <c r="U1070" s="103"/>
      <c r="V1070" s="103"/>
      <c r="W1070" s="103"/>
      <c r="X1070" s="103"/>
      <c r="Y1070" s="103"/>
      <c r="Z1070" s="103"/>
      <c r="AA1070" s="103"/>
      <c r="AB1070" s="104" t="str">
        <f>IF(ISNA(VLOOKUP(AA1070,PRIZE_AWARD!$B:$F,5, FALSE))=TRUE, "", VLOOKUP(AA1070,PRIZE_AWARD!$B:$F,5, FALSE))</f>
        <v/>
      </c>
      <c r="AC1070" s="103"/>
      <c r="AD1070" s="103"/>
      <c r="AE1070" s="86" t="str">
        <f>IF(ISNA(VLOOKUP(AD1070,RESEARCH!$B:$K,10, FALSE))=TRUE, "", VLOOKUP(AD1070,RESEARCH!$B:$K,10, FALSE))</f>
        <v/>
      </c>
    </row>
    <row r="1071" spans="2:31" ht="18">
      <c r="B1071" s="103"/>
      <c r="C1071" s="103"/>
      <c r="D1071" s="103"/>
      <c r="E1071" s="103"/>
      <c r="F1071" s="103"/>
      <c r="G1071" s="103"/>
      <c r="H1071" s="103"/>
      <c r="I1071" s="103"/>
      <c r="J1071" s="103"/>
      <c r="K1071" s="103"/>
      <c r="L1071" s="103"/>
      <c r="M1071" s="103"/>
      <c r="N1071" s="103"/>
      <c r="O1071" s="103"/>
      <c r="P1071" s="103"/>
      <c r="Q1071" s="103"/>
      <c r="R1071" s="103"/>
      <c r="S1071" s="103"/>
      <c r="T1071" s="103"/>
      <c r="U1071" s="103"/>
      <c r="V1071" s="103"/>
      <c r="W1071" s="103"/>
      <c r="X1071" s="103"/>
      <c r="Y1071" s="103"/>
      <c r="Z1071" s="103"/>
      <c r="AA1071" s="103"/>
      <c r="AB1071" s="104" t="str">
        <f>IF(ISNA(VLOOKUP(AA1071,PRIZE_AWARD!$B:$F,5, FALSE))=TRUE, "", VLOOKUP(AA1071,PRIZE_AWARD!$B:$F,5, FALSE))</f>
        <v/>
      </c>
      <c r="AC1071" s="103"/>
      <c r="AD1071" s="103"/>
      <c r="AE1071" s="86" t="str">
        <f>IF(ISNA(VLOOKUP(AD1071,RESEARCH!$B:$K,10, FALSE))=TRUE, "", VLOOKUP(AD1071,RESEARCH!$B:$K,10, FALSE))</f>
        <v/>
      </c>
    </row>
    <row r="1072" spans="2:31" ht="18">
      <c r="B1072" s="103"/>
      <c r="C1072" s="103"/>
      <c r="D1072" s="103"/>
      <c r="E1072" s="103"/>
      <c r="F1072" s="103"/>
      <c r="G1072" s="103"/>
      <c r="H1072" s="103"/>
      <c r="I1072" s="103"/>
      <c r="J1072" s="103"/>
      <c r="K1072" s="103"/>
      <c r="L1072" s="103"/>
      <c r="M1072" s="103"/>
      <c r="N1072" s="103"/>
      <c r="O1072" s="103"/>
      <c r="P1072" s="103"/>
      <c r="Q1072" s="103"/>
      <c r="R1072" s="103"/>
      <c r="S1072" s="103"/>
      <c r="T1072" s="103"/>
      <c r="U1072" s="103"/>
      <c r="V1072" s="103"/>
      <c r="W1072" s="103"/>
      <c r="X1072" s="103"/>
      <c r="Y1072" s="103"/>
      <c r="Z1072" s="103"/>
      <c r="AA1072" s="103"/>
      <c r="AB1072" s="104" t="str">
        <f>IF(ISNA(VLOOKUP(AA1072,PRIZE_AWARD!$B:$F,5, FALSE))=TRUE, "", VLOOKUP(AA1072,PRIZE_AWARD!$B:$F,5, FALSE))</f>
        <v/>
      </c>
      <c r="AC1072" s="103"/>
      <c r="AD1072" s="103"/>
      <c r="AE1072" s="86" t="str">
        <f>IF(ISNA(VLOOKUP(AD1072,RESEARCH!$B:$K,10, FALSE))=TRUE, "", VLOOKUP(AD1072,RESEARCH!$B:$K,10, FALSE))</f>
        <v/>
      </c>
    </row>
    <row r="1073" spans="2:31" ht="18">
      <c r="B1073" s="103"/>
      <c r="C1073" s="103"/>
      <c r="D1073" s="103"/>
      <c r="E1073" s="103"/>
      <c r="F1073" s="103"/>
      <c r="G1073" s="103"/>
      <c r="H1073" s="103"/>
      <c r="I1073" s="103"/>
      <c r="J1073" s="103"/>
      <c r="K1073" s="103"/>
      <c r="L1073" s="103"/>
      <c r="M1073" s="103"/>
      <c r="N1073" s="103"/>
      <c r="O1073" s="103"/>
      <c r="P1073" s="103"/>
      <c r="Q1073" s="103"/>
      <c r="R1073" s="103"/>
      <c r="S1073" s="103"/>
      <c r="T1073" s="103"/>
      <c r="U1073" s="103"/>
      <c r="V1073" s="103"/>
      <c r="W1073" s="103"/>
      <c r="X1073" s="103"/>
      <c r="Y1073" s="103"/>
      <c r="Z1073" s="103"/>
      <c r="AA1073" s="103"/>
      <c r="AB1073" s="104" t="str">
        <f>IF(ISNA(VLOOKUP(AA1073,PRIZE_AWARD!$B:$F,5, FALSE))=TRUE, "", VLOOKUP(AA1073,PRIZE_AWARD!$B:$F,5, FALSE))</f>
        <v/>
      </c>
      <c r="AC1073" s="103"/>
      <c r="AD1073" s="103"/>
      <c r="AE1073" s="86" t="str">
        <f>IF(ISNA(VLOOKUP(AD1073,RESEARCH!$B:$K,10, FALSE))=TRUE, "", VLOOKUP(AD1073,RESEARCH!$B:$K,10, FALSE))</f>
        <v/>
      </c>
    </row>
    <row r="1074" spans="2:31" ht="18">
      <c r="B1074" s="103"/>
      <c r="C1074" s="103"/>
      <c r="D1074" s="103"/>
      <c r="E1074" s="103"/>
      <c r="F1074" s="103"/>
      <c r="G1074" s="103"/>
      <c r="H1074" s="103"/>
      <c r="I1074" s="103"/>
      <c r="J1074" s="103"/>
      <c r="K1074" s="103"/>
      <c r="L1074" s="103"/>
      <c r="M1074" s="103"/>
      <c r="N1074" s="103"/>
      <c r="O1074" s="103"/>
      <c r="P1074" s="103"/>
      <c r="Q1074" s="103"/>
      <c r="R1074" s="103"/>
      <c r="S1074" s="103"/>
      <c r="T1074" s="103"/>
      <c r="U1074" s="103"/>
      <c r="V1074" s="103"/>
      <c r="W1074" s="103"/>
      <c r="X1074" s="103"/>
      <c r="Y1074" s="103"/>
      <c r="Z1074" s="103"/>
      <c r="AA1074" s="103"/>
      <c r="AB1074" s="104" t="str">
        <f>IF(ISNA(VLOOKUP(AA1074,PRIZE_AWARD!$B:$F,5, FALSE))=TRUE, "", VLOOKUP(AA1074,PRIZE_AWARD!$B:$F,5, FALSE))</f>
        <v/>
      </c>
      <c r="AC1074" s="103"/>
      <c r="AD1074" s="103"/>
      <c r="AE1074" s="86" t="str">
        <f>IF(ISNA(VLOOKUP(AD1074,RESEARCH!$B:$K,10, FALSE))=TRUE, "", VLOOKUP(AD1074,RESEARCH!$B:$K,10, FALSE))</f>
        <v/>
      </c>
    </row>
    <row r="1075" spans="2:31" ht="18">
      <c r="B1075" s="103"/>
      <c r="C1075" s="103"/>
      <c r="D1075" s="103"/>
      <c r="E1075" s="103"/>
      <c r="F1075" s="103"/>
      <c r="G1075" s="103"/>
      <c r="H1075" s="103"/>
      <c r="I1075" s="103"/>
      <c r="J1075" s="103"/>
      <c r="K1075" s="103"/>
      <c r="L1075" s="103"/>
      <c r="M1075" s="103"/>
      <c r="N1075" s="103"/>
      <c r="O1075" s="103"/>
      <c r="P1075" s="103"/>
      <c r="Q1075" s="103"/>
      <c r="R1075" s="103"/>
      <c r="S1075" s="103"/>
      <c r="T1075" s="103"/>
      <c r="U1075" s="103"/>
      <c r="V1075" s="103"/>
      <c r="W1075" s="103"/>
      <c r="X1075" s="103"/>
      <c r="Y1075" s="103"/>
      <c r="Z1075" s="103"/>
      <c r="AA1075" s="103"/>
      <c r="AB1075" s="104" t="str">
        <f>IF(ISNA(VLOOKUP(AA1075,PRIZE_AWARD!$B:$F,5, FALSE))=TRUE, "", VLOOKUP(AA1075,PRIZE_AWARD!$B:$F,5, FALSE))</f>
        <v/>
      </c>
      <c r="AC1075" s="103"/>
      <c r="AD1075" s="103"/>
      <c r="AE1075" s="86" t="str">
        <f>IF(ISNA(VLOOKUP(AD1075,RESEARCH!$B:$K,10, FALSE))=TRUE, "", VLOOKUP(AD1075,RESEARCH!$B:$K,10, FALSE))</f>
        <v/>
      </c>
    </row>
    <row r="1076" spans="2:31" ht="18">
      <c r="B1076" s="103"/>
      <c r="C1076" s="103"/>
      <c r="D1076" s="103"/>
      <c r="E1076" s="103"/>
      <c r="F1076" s="103"/>
      <c r="G1076" s="103"/>
      <c r="H1076" s="103"/>
      <c r="I1076" s="103"/>
      <c r="J1076" s="103"/>
      <c r="K1076" s="103"/>
      <c r="L1076" s="103"/>
      <c r="M1076" s="103"/>
      <c r="N1076" s="103"/>
      <c r="O1076" s="103"/>
      <c r="P1076" s="103"/>
      <c r="Q1076" s="103"/>
      <c r="R1076" s="103"/>
      <c r="S1076" s="103"/>
      <c r="T1076" s="103"/>
      <c r="U1076" s="103"/>
      <c r="V1076" s="103"/>
      <c r="W1076" s="103"/>
      <c r="X1076" s="103"/>
      <c r="Y1076" s="103"/>
      <c r="Z1076" s="103"/>
      <c r="AA1076" s="103"/>
      <c r="AB1076" s="104" t="str">
        <f>IF(ISNA(VLOOKUP(AA1076,PRIZE_AWARD!$B:$F,5, FALSE))=TRUE, "", VLOOKUP(AA1076,PRIZE_AWARD!$B:$F,5, FALSE))</f>
        <v/>
      </c>
      <c r="AC1076" s="103"/>
      <c r="AD1076" s="103"/>
      <c r="AE1076" s="86" t="str">
        <f>IF(ISNA(VLOOKUP(AD1076,RESEARCH!$B:$K,10, FALSE))=TRUE, "", VLOOKUP(AD1076,RESEARCH!$B:$K,10, FALSE))</f>
        <v/>
      </c>
    </row>
    <row r="1077" spans="2:31" ht="18">
      <c r="B1077" s="103"/>
      <c r="C1077" s="103"/>
      <c r="D1077" s="103"/>
      <c r="E1077" s="103"/>
      <c r="F1077" s="103"/>
      <c r="G1077" s="103"/>
      <c r="H1077" s="103"/>
      <c r="I1077" s="103"/>
      <c r="J1077" s="103"/>
      <c r="K1077" s="103"/>
      <c r="L1077" s="103"/>
      <c r="M1077" s="103"/>
      <c r="N1077" s="103"/>
      <c r="O1077" s="103"/>
      <c r="P1077" s="103"/>
      <c r="Q1077" s="103"/>
      <c r="R1077" s="103"/>
      <c r="S1077" s="103"/>
      <c r="T1077" s="103"/>
      <c r="U1077" s="103"/>
      <c r="V1077" s="103"/>
      <c r="W1077" s="103"/>
      <c r="X1077" s="103"/>
      <c r="Y1077" s="103"/>
      <c r="Z1077" s="103"/>
      <c r="AA1077" s="103"/>
      <c r="AB1077" s="104" t="str">
        <f>IF(ISNA(VLOOKUP(AA1077,PRIZE_AWARD!$B:$F,5, FALSE))=TRUE, "", VLOOKUP(AA1077,PRIZE_AWARD!$B:$F,5, FALSE))</f>
        <v/>
      </c>
      <c r="AC1077" s="103"/>
      <c r="AD1077" s="103"/>
      <c r="AE1077" s="86" t="str">
        <f>IF(ISNA(VLOOKUP(AD1077,RESEARCH!$B:$K,10, FALSE))=TRUE, "", VLOOKUP(AD1077,RESEARCH!$B:$K,10, FALSE))</f>
        <v/>
      </c>
    </row>
    <row r="1078" spans="2:31" ht="18">
      <c r="B1078" s="103"/>
      <c r="C1078" s="103"/>
      <c r="D1078" s="103"/>
      <c r="E1078" s="103"/>
      <c r="F1078" s="103"/>
      <c r="G1078" s="103"/>
      <c r="H1078" s="103"/>
      <c r="I1078" s="103"/>
      <c r="J1078" s="103"/>
      <c r="K1078" s="103"/>
      <c r="L1078" s="103"/>
      <c r="M1078" s="103"/>
      <c r="N1078" s="103"/>
      <c r="O1078" s="103"/>
      <c r="P1078" s="103"/>
      <c r="Q1078" s="103"/>
      <c r="R1078" s="103"/>
      <c r="S1078" s="103"/>
      <c r="T1078" s="103"/>
      <c r="U1078" s="103"/>
      <c r="V1078" s="103"/>
      <c r="W1078" s="103"/>
      <c r="X1078" s="103"/>
      <c r="Y1078" s="103"/>
      <c r="Z1078" s="103"/>
      <c r="AA1078" s="103"/>
      <c r="AB1078" s="104" t="str">
        <f>IF(ISNA(VLOOKUP(AA1078,PRIZE_AWARD!$B:$F,5, FALSE))=TRUE, "", VLOOKUP(AA1078,PRIZE_AWARD!$B:$F,5, FALSE))</f>
        <v/>
      </c>
      <c r="AC1078" s="103"/>
      <c r="AD1078" s="103"/>
      <c r="AE1078" s="86" t="str">
        <f>IF(ISNA(VLOOKUP(AD1078,RESEARCH!$B:$K,10, FALSE))=TRUE, "", VLOOKUP(AD1078,RESEARCH!$B:$K,10, FALSE))</f>
        <v/>
      </c>
    </row>
    <row r="1079" spans="2:31" ht="18">
      <c r="B1079" s="103"/>
      <c r="C1079" s="103"/>
      <c r="D1079" s="103"/>
      <c r="E1079" s="103"/>
      <c r="F1079" s="103"/>
      <c r="G1079" s="103"/>
      <c r="H1079" s="103"/>
      <c r="I1079" s="103"/>
      <c r="J1079" s="103"/>
      <c r="K1079" s="103"/>
      <c r="L1079" s="103"/>
      <c r="M1079" s="103"/>
      <c r="N1079" s="103"/>
      <c r="O1079" s="103"/>
      <c r="P1079" s="103"/>
      <c r="Q1079" s="103"/>
      <c r="R1079" s="103"/>
      <c r="S1079" s="103"/>
      <c r="T1079" s="103"/>
      <c r="U1079" s="103"/>
      <c r="V1079" s="103"/>
      <c r="W1079" s="103"/>
      <c r="X1079" s="103"/>
      <c r="Y1079" s="103"/>
      <c r="Z1079" s="103"/>
      <c r="AA1079" s="103"/>
      <c r="AB1079" s="104" t="str">
        <f>IF(ISNA(VLOOKUP(AA1079,PRIZE_AWARD!$B:$F,5, FALSE))=TRUE, "", VLOOKUP(AA1079,PRIZE_AWARD!$B:$F,5, FALSE))</f>
        <v/>
      </c>
      <c r="AC1079" s="103"/>
      <c r="AD1079" s="103"/>
      <c r="AE1079" s="86" t="str">
        <f>IF(ISNA(VLOOKUP(AD1079,RESEARCH!$B:$K,10, FALSE))=TRUE, "", VLOOKUP(AD1079,RESEARCH!$B:$K,10, FALSE))</f>
        <v/>
      </c>
    </row>
    <row r="1080" spans="2:31" ht="18">
      <c r="B1080" s="103"/>
      <c r="C1080" s="103"/>
      <c r="D1080" s="103"/>
      <c r="E1080" s="103"/>
      <c r="F1080" s="103"/>
      <c r="G1080" s="103"/>
      <c r="H1080" s="103"/>
      <c r="I1080" s="103"/>
      <c r="J1080" s="103"/>
      <c r="K1080" s="103"/>
      <c r="L1080" s="103"/>
      <c r="M1080" s="103"/>
      <c r="N1080" s="103"/>
      <c r="O1080" s="103"/>
      <c r="P1080" s="103"/>
      <c r="Q1080" s="103"/>
      <c r="R1080" s="103"/>
      <c r="S1080" s="103"/>
      <c r="T1080" s="103"/>
      <c r="U1080" s="103"/>
      <c r="V1080" s="103"/>
      <c r="W1080" s="103"/>
      <c r="X1080" s="103"/>
      <c r="Y1080" s="103"/>
      <c r="Z1080" s="103"/>
      <c r="AA1080" s="103"/>
      <c r="AB1080" s="104" t="str">
        <f>IF(ISNA(VLOOKUP(AA1080,PRIZE_AWARD!$B:$F,5, FALSE))=TRUE, "", VLOOKUP(AA1080,PRIZE_AWARD!$B:$F,5, FALSE))</f>
        <v/>
      </c>
      <c r="AC1080" s="103"/>
      <c r="AD1080" s="103"/>
      <c r="AE1080" s="86" t="str">
        <f>IF(ISNA(VLOOKUP(AD1080,RESEARCH!$B:$K,10, FALSE))=TRUE, "", VLOOKUP(AD1080,RESEARCH!$B:$K,10, FALSE))</f>
        <v/>
      </c>
    </row>
    <row r="1081" spans="2:31" ht="18">
      <c r="B1081" s="103"/>
      <c r="C1081" s="103"/>
      <c r="D1081" s="103"/>
      <c r="E1081" s="103"/>
      <c r="F1081" s="103"/>
      <c r="G1081" s="103"/>
      <c r="H1081" s="103"/>
      <c r="I1081" s="103"/>
      <c r="J1081" s="103"/>
      <c r="K1081" s="103"/>
      <c r="L1081" s="103"/>
      <c r="M1081" s="103"/>
      <c r="N1081" s="103"/>
      <c r="O1081" s="103"/>
      <c r="P1081" s="103"/>
      <c r="Q1081" s="103"/>
      <c r="R1081" s="103"/>
      <c r="S1081" s="103"/>
      <c r="T1081" s="103"/>
      <c r="U1081" s="103"/>
      <c r="V1081" s="103"/>
      <c r="W1081" s="103"/>
      <c r="X1081" s="103"/>
      <c r="Y1081" s="103"/>
      <c r="Z1081" s="103"/>
      <c r="AA1081" s="103"/>
      <c r="AB1081" s="104" t="str">
        <f>IF(ISNA(VLOOKUP(AA1081,PRIZE_AWARD!$B:$F,5, FALSE))=TRUE, "", VLOOKUP(AA1081,PRIZE_AWARD!$B:$F,5, FALSE))</f>
        <v/>
      </c>
      <c r="AC1081" s="103"/>
      <c r="AD1081" s="103"/>
      <c r="AE1081" s="86" t="str">
        <f>IF(ISNA(VLOOKUP(AD1081,RESEARCH!$B:$K,10, FALSE))=TRUE, "", VLOOKUP(AD1081,RESEARCH!$B:$K,10, FALSE))</f>
        <v/>
      </c>
    </row>
    <row r="1082" spans="2:31" ht="18">
      <c r="B1082" s="103"/>
      <c r="C1082" s="103"/>
      <c r="D1082" s="103"/>
      <c r="E1082" s="103"/>
      <c r="F1082" s="103"/>
      <c r="G1082" s="103"/>
      <c r="H1082" s="103"/>
      <c r="I1082" s="103"/>
      <c r="J1082" s="103"/>
      <c r="K1082" s="103"/>
      <c r="L1082" s="103"/>
      <c r="M1082" s="103"/>
      <c r="N1082" s="103"/>
      <c r="O1082" s="103"/>
      <c r="P1082" s="103"/>
      <c r="Q1082" s="103"/>
      <c r="R1082" s="103"/>
      <c r="S1082" s="103"/>
      <c r="T1082" s="103"/>
      <c r="U1082" s="103"/>
      <c r="V1082" s="103"/>
      <c r="W1082" s="103"/>
      <c r="X1082" s="103"/>
      <c r="Y1082" s="103"/>
      <c r="Z1082" s="103"/>
      <c r="AA1082" s="103"/>
      <c r="AB1082" s="104" t="str">
        <f>IF(ISNA(VLOOKUP(AA1082,PRIZE_AWARD!$B:$F,5, FALSE))=TRUE, "", VLOOKUP(AA1082,PRIZE_AWARD!$B:$F,5, FALSE))</f>
        <v/>
      </c>
      <c r="AC1082" s="103"/>
      <c r="AD1082" s="103"/>
      <c r="AE1082" s="86" t="str">
        <f>IF(ISNA(VLOOKUP(AD1082,RESEARCH!$B:$K,10, FALSE))=TRUE, "", VLOOKUP(AD1082,RESEARCH!$B:$K,10, FALSE))</f>
        <v/>
      </c>
    </row>
    <row r="1083" spans="2:31" ht="18">
      <c r="B1083" s="103"/>
      <c r="C1083" s="103"/>
      <c r="D1083" s="103"/>
      <c r="E1083" s="103"/>
      <c r="F1083" s="103"/>
      <c r="G1083" s="103"/>
      <c r="H1083" s="103"/>
      <c r="I1083" s="103"/>
      <c r="J1083" s="103"/>
      <c r="K1083" s="103"/>
      <c r="L1083" s="103"/>
      <c r="M1083" s="103"/>
      <c r="N1083" s="103"/>
      <c r="O1083" s="103"/>
      <c r="P1083" s="103"/>
      <c r="Q1083" s="103"/>
      <c r="R1083" s="103"/>
      <c r="S1083" s="103"/>
      <c r="T1083" s="103"/>
      <c r="U1083" s="103"/>
      <c r="V1083" s="103"/>
      <c r="W1083" s="103"/>
      <c r="X1083" s="103"/>
      <c r="Y1083" s="103"/>
      <c r="Z1083" s="103"/>
      <c r="AA1083" s="103"/>
      <c r="AB1083" s="104" t="str">
        <f>IF(ISNA(VLOOKUP(AA1083,PRIZE_AWARD!$B:$F,5, FALSE))=TRUE, "", VLOOKUP(AA1083,PRIZE_AWARD!$B:$F,5, FALSE))</f>
        <v/>
      </c>
      <c r="AC1083" s="103"/>
      <c r="AD1083" s="103"/>
      <c r="AE1083" s="86" t="str">
        <f>IF(ISNA(VLOOKUP(AD1083,RESEARCH!$B:$K,10, FALSE))=TRUE, "", VLOOKUP(AD1083,RESEARCH!$B:$K,10, FALSE))</f>
        <v/>
      </c>
    </row>
    <row r="1084" spans="2:31" ht="18">
      <c r="B1084" s="103"/>
      <c r="C1084" s="103"/>
      <c r="D1084" s="103"/>
      <c r="E1084" s="103"/>
      <c r="F1084" s="103"/>
      <c r="G1084" s="103"/>
      <c r="H1084" s="103"/>
      <c r="I1084" s="103"/>
      <c r="J1084" s="103"/>
      <c r="K1084" s="103"/>
      <c r="L1084" s="103"/>
      <c r="M1084" s="103"/>
      <c r="N1084" s="103"/>
      <c r="O1084" s="103"/>
      <c r="P1084" s="103"/>
      <c r="Q1084" s="103"/>
      <c r="R1084" s="103"/>
      <c r="S1084" s="103"/>
      <c r="T1084" s="103"/>
      <c r="U1084" s="103"/>
      <c r="V1084" s="103"/>
      <c r="W1084" s="103"/>
      <c r="X1084" s="103"/>
      <c r="Y1084" s="103"/>
      <c r="Z1084" s="103"/>
      <c r="AA1084" s="103"/>
      <c r="AB1084" s="104" t="str">
        <f>IF(ISNA(VLOOKUP(AA1084,PRIZE_AWARD!$B:$F,5, FALSE))=TRUE, "", VLOOKUP(AA1084,PRIZE_AWARD!$B:$F,5, FALSE))</f>
        <v/>
      </c>
      <c r="AC1084" s="103"/>
      <c r="AD1084" s="103"/>
      <c r="AE1084" s="86" t="str">
        <f>IF(ISNA(VLOOKUP(AD1084,RESEARCH!$B:$K,10, FALSE))=TRUE, "", VLOOKUP(AD1084,RESEARCH!$B:$K,10, FALSE))</f>
        <v/>
      </c>
    </row>
    <row r="1085" spans="2:31" ht="18">
      <c r="B1085" s="103"/>
      <c r="C1085" s="103"/>
      <c r="D1085" s="103"/>
      <c r="E1085" s="103"/>
      <c r="F1085" s="103"/>
      <c r="G1085" s="103"/>
      <c r="H1085" s="103"/>
      <c r="I1085" s="103"/>
      <c r="J1085" s="103"/>
      <c r="K1085" s="103"/>
      <c r="L1085" s="103"/>
      <c r="M1085" s="103"/>
      <c r="N1085" s="103"/>
      <c r="O1085" s="103"/>
      <c r="P1085" s="103"/>
      <c r="Q1085" s="103"/>
      <c r="R1085" s="103"/>
      <c r="S1085" s="103"/>
      <c r="T1085" s="103"/>
      <c r="U1085" s="103"/>
      <c r="V1085" s="103"/>
      <c r="W1085" s="103"/>
      <c r="X1085" s="103"/>
      <c r="Y1085" s="103"/>
      <c r="Z1085" s="103"/>
      <c r="AA1085" s="103"/>
      <c r="AB1085" s="104" t="str">
        <f>IF(ISNA(VLOOKUP(AA1085,PRIZE_AWARD!$B:$F,5, FALSE))=TRUE, "", VLOOKUP(AA1085,PRIZE_AWARD!$B:$F,5, FALSE))</f>
        <v/>
      </c>
      <c r="AC1085" s="103"/>
      <c r="AD1085" s="103"/>
      <c r="AE1085" s="86" t="str">
        <f>IF(ISNA(VLOOKUP(AD1085,RESEARCH!$B:$K,10, FALSE))=TRUE, "", VLOOKUP(AD1085,RESEARCH!$B:$K,10, FALSE))</f>
        <v/>
      </c>
    </row>
    <row r="1086" spans="2:31" ht="18">
      <c r="B1086" s="103"/>
      <c r="C1086" s="103"/>
      <c r="D1086" s="103"/>
      <c r="E1086" s="103"/>
      <c r="F1086" s="103"/>
      <c r="G1086" s="103"/>
      <c r="H1086" s="103"/>
      <c r="I1086" s="103"/>
      <c r="J1086" s="103"/>
      <c r="K1086" s="103"/>
      <c r="L1086" s="103"/>
      <c r="M1086" s="103"/>
      <c r="N1086" s="103"/>
      <c r="O1086" s="103"/>
      <c r="P1086" s="103"/>
      <c r="Q1086" s="103"/>
      <c r="R1086" s="103"/>
      <c r="S1086" s="103"/>
      <c r="T1086" s="103"/>
      <c r="U1086" s="103"/>
      <c r="V1086" s="103"/>
      <c r="W1086" s="103"/>
      <c r="X1086" s="103"/>
      <c r="Y1086" s="103"/>
      <c r="Z1086" s="103"/>
      <c r="AA1086" s="103"/>
      <c r="AB1086" s="104" t="str">
        <f>IF(ISNA(VLOOKUP(AA1086,PRIZE_AWARD!$B:$F,5, FALSE))=TRUE, "", VLOOKUP(AA1086,PRIZE_AWARD!$B:$F,5, FALSE))</f>
        <v/>
      </c>
      <c r="AC1086" s="103"/>
      <c r="AD1086" s="103"/>
      <c r="AE1086" s="86" t="str">
        <f>IF(ISNA(VLOOKUP(AD1086,RESEARCH!$B:$K,10, FALSE))=TRUE, "", VLOOKUP(AD1086,RESEARCH!$B:$K,10, FALSE))</f>
        <v/>
      </c>
    </row>
    <row r="1087" spans="2:31" ht="18">
      <c r="B1087" s="103"/>
      <c r="C1087" s="103"/>
      <c r="D1087" s="103"/>
      <c r="E1087" s="103"/>
      <c r="F1087" s="103"/>
      <c r="G1087" s="103"/>
      <c r="H1087" s="103"/>
      <c r="I1087" s="103"/>
      <c r="J1087" s="103"/>
      <c r="K1087" s="103"/>
      <c r="L1087" s="103"/>
      <c r="M1087" s="103"/>
      <c r="N1087" s="103"/>
      <c r="O1087" s="103"/>
      <c r="P1087" s="103"/>
      <c r="Q1087" s="103"/>
      <c r="R1087" s="103"/>
      <c r="S1087" s="103"/>
      <c r="T1087" s="103"/>
      <c r="U1087" s="103"/>
      <c r="V1087" s="103"/>
      <c r="W1087" s="103"/>
      <c r="X1087" s="103"/>
      <c r="Y1087" s="103"/>
      <c r="Z1087" s="103"/>
      <c r="AA1087" s="103"/>
      <c r="AB1087" s="104" t="str">
        <f>IF(ISNA(VLOOKUP(AA1087,PRIZE_AWARD!$B:$F,5, FALSE))=TRUE, "", VLOOKUP(AA1087,PRIZE_AWARD!$B:$F,5, FALSE))</f>
        <v/>
      </c>
      <c r="AC1087" s="103"/>
      <c r="AD1087" s="103"/>
      <c r="AE1087" s="86" t="str">
        <f>IF(ISNA(VLOOKUP(AD1087,RESEARCH!$B:$K,10, FALSE))=TRUE, "", VLOOKUP(AD1087,RESEARCH!$B:$K,10, FALSE))</f>
        <v/>
      </c>
    </row>
    <row r="1088" spans="2:31" ht="18">
      <c r="B1088" s="103"/>
      <c r="C1088" s="103"/>
      <c r="D1088" s="103"/>
      <c r="E1088" s="103"/>
      <c r="F1088" s="103"/>
      <c r="G1088" s="103"/>
      <c r="H1088" s="103"/>
      <c r="I1088" s="103"/>
      <c r="J1088" s="103"/>
      <c r="K1088" s="103"/>
      <c r="L1088" s="103"/>
      <c r="M1088" s="103"/>
      <c r="N1088" s="103"/>
      <c r="O1088" s="103"/>
      <c r="P1088" s="103"/>
      <c r="Q1088" s="103"/>
      <c r="R1088" s="103"/>
      <c r="S1088" s="103"/>
      <c r="T1088" s="103"/>
      <c r="U1088" s="103"/>
      <c r="V1088" s="103"/>
      <c r="W1088" s="103"/>
      <c r="X1088" s="103"/>
      <c r="Y1088" s="103"/>
      <c r="Z1088" s="103"/>
      <c r="AA1088" s="103"/>
      <c r="AB1088" s="104" t="str">
        <f>IF(ISNA(VLOOKUP(AA1088,PRIZE_AWARD!$B:$F,5, FALSE))=TRUE, "", VLOOKUP(AA1088,PRIZE_AWARD!$B:$F,5, FALSE))</f>
        <v/>
      </c>
      <c r="AC1088" s="103"/>
      <c r="AD1088" s="103"/>
      <c r="AE1088" s="86" t="str">
        <f>IF(ISNA(VLOOKUP(AD1088,RESEARCH!$B:$K,10, FALSE))=TRUE, "", VLOOKUP(AD1088,RESEARCH!$B:$K,10, FALSE))</f>
        <v/>
      </c>
    </row>
    <row r="1089" spans="2:31" ht="18">
      <c r="B1089" s="103"/>
      <c r="C1089" s="103"/>
      <c r="D1089" s="103"/>
      <c r="E1089" s="103"/>
      <c r="F1089" s="103"/>
      <c r="G1089" s="103"/>
      <c r="H1089" s="103"/>
      <c r="I1089" s="103"/>
      <c r="J1089" s="103"/>
      <c r="K1089" s="103"/>
      <c r="L1089" s="103"/>
      <c r="M1089" s="103"/>
      <c r="N1089" s="103"/>
      <c r="O1089" s="103"/>
      <c r="P1089" s="103"/>
      <c r="Q1089" s="103"/>
      <c r="R1089" s="103"/>
      <c r="S1089" s="103"/>
      <c r="T1089" s="103"/>
      <c r="U1089" s="103"/>
      <c r="V1089" s="103"/>
      <c r="W1089" s="103"/>
      <c r="X1089" s="103"/>
      <c r="Y1089" s="103"/>
      <c r="Z1089" s="103"/>
      <c r="AA1089" s="103"/>
      <c r="AB1089" s="104" t="str">
        <f>IF(ISNA(VLOOKUP(AA1089,PRIZE_AWARD!$B:$F,5, FALSE))=TRUE, "", VLOOKUP(AA1089,PRIZE_AWARD!$B:$F,5, FALSE))</f>
        <v/>
      </c>
      <c r="AC1089" s="103"/>
      <c r="AD1089" s="103"/>
      <c r="AE1089" s="86" t="str">
        <f>IF(ISNA(VLOOKUP(AD1089,RESEARCH!$B:$K,10, FALSE))=TRUE, "", VLOOKUP(AD1089,RESEARCH!$B:$K,10, FALSE))</f>
        <v/>
      </c>
    </row>
    <row r="1090" spans="2:31" ht="18">
      <c r="B1090" s="103"/>
      <c r="C1090" s="103"/>
      <c r="D1090" s="103"/>
      <c r="E1090" s="103"/>
      <c r="F1090" s="103"/>
      <c r="G1090" s="103"/>
      <c r="H1090" s="103"/>
      <c r="I1090" s="103"/>
      <c r="J1090" s="103"/>
      <c r="K1090" s="103"/>
      <c r="L1090" s="103"/>
      <c r="M1090" s="103"/>
      <c r="N1090" s="103"/>
      <c r="O1090" s="103"/>
      <c r="P1090" s="103"/>
      <c r="Q1090" s="103"/>
      <c r="R1090" s="103"/>
      <c r="S1090" s="103"/>
      <c r="T1090" s="103"/>
      <c r="U1090" s="103"/>
      <c r="V1090" s="103"/>
      <c r="W1090" s="103"/>
      <c r="X1090" s="103"/>
      <c r="Y1090" s="103"/>
      <c r="Z1090" s="103"/>
      <c r="AA1090" s="103"/>
      <c r="AB1090" s="104" t="str">
        <f>IF(ISNA(VLOOKUP(AA1090,PRIZE_AWARD!$B:$F,5, FALSE))=TRUE, "", VLOOKUP(AA1090,PRIZE_AWARD!$B:$F,5, FALSE))</f>
        <v/>
      </c>
      <c r="AC1090" s="103"/>
      <c r="AD1090" s="103"/>
      <c r="AE1090" s="86" t="str">
        <f>IF(ISNA(VLOOKUP(AD1090,RESEARCH!$B:$K,10, FALSE))=TRUE, "", VLOOKUP(AD1090,RESEARCH!$B:$K,10, FALSE))</f>
        <v/>
      </c>
    </row>
    <row r="1091" spans="2:31" ht="18">
      <c r="B1091" s="103"/>
      <c r="C1091" s="103"/>
      <c r="D1091" s="103"/>
      <c r="E1091" s="103"/>
      <c r="F1091" s="103"/>
      <c r="G1091" s="103"/>
      <c r="H1091" s="103"/>
      <c r="I1091" s="103"/>
      <c r="J1091" s="103"/>
      <c r="K1091" s="103"/>
      <c r="L1091" s="103"/>
      <c r="M1091" s="103"/>
      <c r="N1091" s="103"/>
      <c r="O1091" s="103"/>
      <c r="P1091" s="103"/>
      <c r="Q1091" s="103"/>
      <c r="R1091" s="103"/>
      <c r="S1091" s="103"/>
      <c r="T1091" s="103"/>
      <c r="U1091" s="103"/>
      <c r="V1091" s="103"/>
      <c r="W1091" s="103"/>
      <c r="X1091" s="103"/>
      <c r="Y1091" s="103"/>
      <c r="Z1091" s="103"/>
      <c r="AA1091" s="103"/>
      <c r="AB1091" s="104" t="str">
        <f>IF(ISNA(VLOOKUP(AA1091,PRIZE_AWARD!$B:$F,5, FALSE))=TRUE, "", VLOOKUP(AA1091,PRIZE_AWARD!$B:$F,5, FALSE))</f>
        <v/>
      </c>
      <c r="AC1091" s="103"/>
      <c r="AD1091" s="103"/>
      <c r="AE1091" s="86" t="str">
        <f>IF(ISNA(VLOOKUP(AD1091,RESEARCH!$B:$K,10, FALSE))=TRUE, "", VLOOKUP(AD1091,RESEARCH!$B:$K,10, FALSE))</f>
        <v/>
      </c>
    </row>
    <row r="1092" spans="2:31" ht="18">
      <c r="B1092" s="103"/>
      <c r="C1092" s="103"/>
      <c r="D1092" s="103"/>
      <c r="E1092" s="103"/>
      <c r="F1092" s="103"/>
      <c r="G1092" s="103"/>
      <c r="H1092" s="103"/>
      <c r="I1092" s="103"/>
      <c r="J1092" s="103"/>
      <c r="K1092" s="103"/>
      <c r="L1092" s="103"/>
      <c r="M1092" s="103"/>
      <c r="N1092" s="103"/>
      <c r="O1092" s="103"/>
      <c r="P1092" s="103"/>
      <c r="Q1092" s="103"/>
      <c r="R1092" s="103"/>
      <c r="S1092" s="103"/>
      <c r="T1092" s="103"/>
      <c r="U1092" s="103"/>
      <c r="V1092" s="103"/>
      <c r="W1092" s="103"/>
      <c r="X1092" s="103"/>
      <c r="Y1092" s="103"/>
      <c r="Z1092" s="103"/>
      <c r="AA1092" s="103"/>
      <c r="AB1092" s="104" t="str">
        <f>IF(ISNA(VLOOKUP(AA1092,PRIZE_AWARD!$B:$F,5, FALSE))=TRUE, "", VLOOKUP(AA1092,PRIZE_AWARD!$B:$F,5, FALSE))</f>
        <v/>
      </c>
      <c r="AC1092" s="103"/>
      <c r="AD1092" s="103"/>
      <c r="AE1092" s="86" t="str">
        <f>IF(ISNA(VLOOKUP(AD1092,RESEARCH!$B:$K,10, FALSE))=TRUE, "", VLOOKUP(AD1092,RESEARCH!$B:$K,10, FALSE))</f>
        <v/>
      </c>
    </row>
    <row r="1093" spans="2:31" ht="18">
      <c r="B1093" s="103"/>
      <c r="C1093" s="103"/>
      <c r="D1093" s="103"/>
      <c r="E1093" s="103"/>
      <c r="F1093" s="103"/>
      <c r="G1093" s="103"/>
      <c r="H1093" s="103"/>
      <c r="I1093" s="103"/>
      <c r="J1093" s="103"/>
      <c r="K1093" s="103"/>
      <c r="L1093" s="103"/>
      <c r="M1093" s="103"/>
      <c r="N1093" s="103"/>
      <c r="O1093" s="103"/>
      <c r="P1093" s="103"/>
      <c r="Q1093" s="103"/>
      <c r="R1093" s="103"/>
      <c r="S1093" s="103"/>
      <c r="T1093" s="103"/>
      <c r="U1093" s="103"/>
      <c r="V1093" s="103"/>
      <c r="W1093" s="103"/>
      <c r="X1093" s="103"/>
      <c r="Y1093" s="103"/>
      <c r="Z1093" s="103"/>
      <c r="AA1093" s="103"/>
      <c r="AB1093" s="104" t="str">
        <f>IF(ISNA(VLOOKUP(AA1093,PRIZE_AWARD!$B:$F,5, FALSE))=TRUE, "", VLOOKUP(AA1093,PRIZE_AWARD!$B:$F,5, FALSE))</f>
        <v/>
      </c>
      <c r="AC1093" s="103"/>
      <c r="AD1093" s="103"/>
      <c r="AE1093" s="86" t="str">
        <f>IF(ISNA(VLOOKUP(AD1093,RESEARCH!$B:$K,10, FALSE))=TRUE, "", VLOOKUP(AD1093,RESEARCH!$B:$K,10, FALSE))</f>
        <v/>
      </c>
    </row>
    <row r="1094" spans="2:31" ht="18">
      <c r="B1094" s="103"/>
      <c r="C1094" s="103"/>
      <c r="D1094" s="103"/>
      <c r="E1094" s="103"/>
      <c r="F1094" s="103"/>
      <c r="G1094" s="103"/>
      <c r="H1094" s="103"/>
      <c r="I1094" s="103"/>
      <c r="J1094" s="103"/>
      <c r="K1094" s="103"/>
      <c r="L1094" s="103"/>
      <c r="M1094" s="103"/>
      <c r="N1094" s="103"/>
      <c r="O1094" s="103"/>
      <c r="P1094" s="103"/>
      <c r="Q1094" s="103"/>
      <c r="R1094" s="103"/>
      <c r="S1094" s="103"/>
      <c r="T1094" s="103"/>
      <c r="U1094" s="103"/>
      <c r="V1094" s="103"/>
      <c r="W1094" s="103"/>
      <c r="X1094" s="103"/>
      <c r="Y1094" s="103"/>
      <c r="Z1094" s="103"/>
      <c r="AA1094" s="103"/>
      <c r="AB1094" s="104" t="str">
        <f>IF(ISNA(VLOOKUP(AA1094,PRIZE_AWARD!$B:$F,5, FALSE))=TRUE, "", VLOOKUP(AA1094,PRIZE_AWARD!$B:$F,5, FALSE))</f>
        <v/>
      </c>
      <c r="AC1094" s="103"/>
      <c r="AD1094" s="103"/>
      <c r="AE1094" s="86" t="str">
        <f>IF(ISNA(VLOOKUP(AD1094,RESEARCH!$B:$K,10, FALSE))=TRUE, "", VLOOKUP(AD1094,RESEARCH!$B:$K,10, FALSE))</f>
        <v/>
      </c>
    </row>
    <row r="1095" spans="2:31" ht="18">
      <c r="B1095" s="103"/>
      <c r="C1095" s="103"/>
      <c r="D1095" s="103"/>
      <c r="E1095" s="103"/>
      <c r="F1095" s="103"/>
      <c r="G1095" s="103"/>
      <c r="H1095" s="103"/>
      <c r="I1095" s="103"/>
      <c r="J1095" s="103"/>
      <c r="K1095" s="103"/>
      <c r="L1095" s="103"/>
      <c r="M1095" s="103"/>
      <c r="N1095" s="103"/>
      <c r="O1095" s="103"/>
      <c r="P1095" s="103"/>
      <c r="Q1095" s="103"/>
      <c r="R1095" s="103"/>
      <c r="S1095" s="103"/>
      <c r="T1095" s="103"/>
      <c r="U1095" s="103"/>
      <c r="V1095" s="103"/>
      <c r="W1095" s="103"/>
      <c r="X1095" s="103"/>
      <c r="Y1095" s="103"/>
      <c r="Z1095" s="103"/>
      <c r="AA1095" s="103"/>
      <c r="AB1095" s="104" t="str">
        <f>IF(ISNA(VLOOKUP(AA1095,PRIZE_AWARD!$B:$F,5, FALSE))=TRUE, "", VLOOKUP(AA1095,PRIZE_AWARD!$B:$F,5, FALSE))</f>
        <v/>
      </c>
      <c r="AC1095" s="103"/>
      <c r="AD1095" s="103"/>
      <c r="AE1095" s="86" t="str">
        <f>IF(ISNA(VLOOKUP(AD1095,RESEARCH!$B:$K,10, FALSE))=TRUE, "", VLOOKUP(AD1095,RESEARCH!$B:$K,10, FALSE))</f>
        <v/>
      </c>
    </row>
    <row r="1096" spans="2:31" ht="18">
      <c r="B1096" s="103"/>
      <c r="C1096" s="103"/>
      <c r="D1096" s="103"/>
      <c r="E1096" s="103"/>
      <c r="F1096" s="103"/>
      <c r="G1096" s="103"/>
      <c r="H1096" s="103"/>
      <c r="I1096" s="103"/>
      <c r="J1096" s="103"/>
      <c r="K1096" s="103"/>
      <c r="L1096" s="103"/>
      <c r="M1096" s="103"/>
      <c r="N1096" s="103"/>
      <c r="O1096" s="103"/>
      <c r="P1096" s="103"/>
      <c r="Q1096" s="103"/>
      <c r="R1096" s="103"/>
      <c r="S1096" s="103"/>
      <c r="T1096" s="103"/>
      <c r="U1096" s="103"/>
      <c r="V1096" s="103"/>
      <c r="W1096" s="103"/>
      <c r="X1096" s="103"/>
      <c r="Y1096" s="103"/>
      <c r="Z1096" s="103"/>
      <c r="AA1096" s="103"/>
      <c r="AB1096" s="104" t="str">
        <f>IF(ISNA(VLOOKUP(AA1096,PRIZE_AWARD!$B:$F,5, FALSE))=TRUE, "", VLOOKUP(AA1096,PRIZE_AWARD!$B:$F,5, FALSE))</f>
        <v/>
      </c>
      <c r="AC1096" s="103"/>
      <c r="AD1096" s="103"/>
      <c r="AE1096" s="86" t="str">
        <f>IF(ISNA(VLOOKUP(AD1096,RESEARCH!$B:$K,10, FALSE))=TRUE, "", VLOOKUP(AD1096,RESEARCH!$B:$K,10, FALSE))</f>
        <v/>
      </c>
    </row>
    <row r="1097" spans="2:31" ht="18">
      <c r="B1097" s="103"/>
      <c r="C1097" s="103"/>
      <c r="D1097" s="103"/>
      <c r="E1097" s="103"/>
      <c r="F1097" s="103"/>
      <c r="G1097" s="103"/>
      <c r="H1097" s="103"/>
      <c r="I1097" s="103"/>
      <c r="J1097" s="103"/>
      <c r="K1097" s="103"/>
      <c r="L1097" s="103"/>
      <c r="M1097" s="103"/>
      <c r="N1097" s="103"/>
      <c r="O1097" s="103"/>
      <c r="P1097" s="103"/>
      <c r="Q1097" s="103"/>
      <c r="R1097" s="103"/>
      <c r="S1097" s="103"/>
      <c r="T1097" s="103"/>
      <c r="U1097" s="103"/>
      <c r="V1097" s="103"/>
      <c r="W1097" s="103"/>
      <c r="X1097" s="103"/>
      <c r="Y1097" s="103"/>
      <c r="Z1097" s="103"/>
      <c r="AA1097" s="103"/>
      <c r="AB1097" s="104" t="str">
        <f>IF(ISNA(VLOOKUP(AA1097,PRIZE_AWARD!$B:$F,5, FALSE))=TRUE, "", VLOOKUP(AA1097,PRIZE_AWARD!$B:$F,5, FALSE))</f>
        <v/>
      </c>
      <c r="AC1097" s="103"/>
      <c r="AD1097" s="103"/>
      <c r="AE1097" s="86" t="str">
        <f>IF(ISNA(VLOOKUP(AD1097,RESEARCH!$B:$K,10, FALSE))=TRUE, "", VLOOKUP(AD1097,RESEARCH!$B:$K,10, FALSE))</f>
        <v/>
      </c>
    </row>
    <row r="1098" spans="2:31" ht="18">
      <c r="B1098" s="103"/>
      <c r="C1098" s="103"/>
      <c r="D1098" s="103"/>
      <c r="E1098" s="103"/>
      <c r="F1098" s="103"/>
      <c r="G1098" s="103"/>
      <c r="H1098" s="103"/>
      <c r="I1098" s="103"/>
      <c r="J1098" s="103"/>
      <c r="K1098" s="103"/>
      <c r="L1098" s="103"/>
      <c r="M1098" s="103"/>
      <c r="N1098" s="103"/>
      <c r="O1098" s="103"/>
      <c r="P1098" s="103"/>
      <c r="Q1098" s="103"/>
      <c r="R1098" s="103"/>
      <c r="S1098" s="103"/>
      <c r="T1098" s="103"/>
      <c r="U1098" s="103"/>
      <c r="V1098" s="103"/>
      <c r="W1098" s="103"/>
      <c r="X1098" s="103"/>
      <c r="Y1098" s="103"/>
      <c r="Z1098" s="103"/>
      <c r="AA1098" s="103"/>
      <c r="AB1098" s="104" t="str">
        <f>IF(ISNA(VLOOKUP(AA1098,PRIZE_AWARD!$B:$F,5, FALSE))=TRUE, "", VLOOKUP(AA1098,PRIZE_AWARD!$B:$F,5, FALSE))</f>
        <v/>
      </c>
      <c r="AC1098" s="103"/>
      <c r="AD1098" s="103"/>
      <c r="AE1098" s="86" t="str">
        <f>IF(ISNA(VLOOKUP(AD1098,RESEARCH!$B:$K,10, FALSE))=TRUE, "", VLOOKUP(AD1098,RESEARCH!$B:$K,10, FALSE))</f>
        <v/>
      </c>
    </row>
    <row r="1099" spans="2:31" ht="18">
      <c r="B1099" s="103"/>
      <c r="C1099" s="103"/>
      <c r="D1099" s="103"/>
      <c r="E1099" s="103"/>
      <c r="F1099" s="103"/>
      <c r="G1099" s="103"/>
      <c r="H1099" s="103"/>
      <c r="I1099" s="103"/>
      <c r="J1099" s="103"/>
      <c r="K1099" s="103"/>
      <c r="L1099" s="103"/>
      <c r="M1099" s="103"/>
      <c r="N1099" s="103"/>
      <c r="O1099" s="103"/>
      <c r="P1099" s="103"/>
      <c r="Q1099" s="103"/>
      <c r="R1099" s="103"/>
      <c r="S1099" s="103"/>
      <c r="T1099" s="103"/>
      <c r="U1099" s="103"/>
      <c r="V1099" s="103"/>
      <c r="W1099" s="103"/>
      <c r="X1099" s="103"/>
      <c r="Y1099" s="103"/>
      <c r="Z1099" s="103"/>
      <c r="AA1099" s="103"/>
      <c r="AB1099" s="104" t="str">
        <f>IF(ISNA(VLOOKUP(AA1099,PRIZE_AWARD!$B:$F,5, FALSE))=TRUE, "", VLOOKUP(AA1099,PRIZE_AWARD!$B:$F,5, FALSE))</f>
        <v/>
      </c>
      <c r="AC1099" s="103"/>
      <c r="AD1099" s="103"/>
      <c r="AE1099" s="86" t="str">
        <f>IF(ISNA(VLOOKUP(AD1099,RESEARCH!$B:$K,10, FALSE))=TRUE, "", VLOOKUP(AD1099,RESEARCH!$B:$K,10, FALSE))</f>
        <v/>
      </c>
    </row>
    <row r="1100" spans="2:31" ht="18">
      <c r="B1100" s="103"/>
      <c r="C1100" s="103"/>
      <c r="D1100" s="103"/>
      <c r="E1100" s="103"/>
      <c r="F1100" s="103"/>
      <c r="G1100" s="103"/>
      <c r="H1100" s="103"/>
      <c r="I1100" s="103"/>
      <c r="J1100" s="103"/>
      <c r="K1100" s="103"/>
      <c r="L1100" s="103"/>
      <c r="M1100" s="103"/>
      <c r="N1100" s="103"/>
      <c r="O1100" s="103"/>
      <c r="P1100" s="103"/>
      <c r="Q1100" s="103"/>
      <c r="R1100" s="103"/>
      <c r="S1100" s="103"/>
      <c r="T1100" s="103"/>
      <c r="U1100" s="103"/>
      <c r="V1100" s="103"/>
      <c r="W1100" s="103"/>
      <c r="X1100" s="103"/>
      <c r="Y1100" s="103"/>
      <c r="Z1100" s="103"/>
      <c r="AA1100" s="103"/>
      <c r="AB1100" s="104" t="str">
        <f>IF(ISNA(VLOOKUP(AA1100,PRIZE_AWARD!$B:$F,5, FALSE))=TRUE, "", VLOOKUP(AA1100,PRIZE_AWARD!$B:$F,5, FALSE))</f>
        <v/>
      </c>
      <c r="AC1100" s="103"/>
      <c r="AD1100" s="103"/>
      <c r="AE1100" s="86" t="str">
        <f>IF(ISNA(VLOOKUP(AD1100,RESEARCH!$B:$K,10, FALSE))=TRUE, "", VLOOKUP(AD1100,RESEARCH!$B:$K,10, FALSE))</f>
        <v/>
      </c>
    </row>
    <row r="1101" spans="2:31" ht="18">
      <c r="B1101" s="103"/>
      <c r="C1101" s="103"/>
      <c r="D1101" s="103"/>
      <c r="E1101" s="103"/>
      <c r="F1101" s="103"/>
      <c r="G1101" s="103"/>
      <c r="H1101" s="103"/>
      <c r="I1101" s="103"/>
      <c r="J1101" s="103"/>
      <c r="K1101" s="103"/>
      <c r="L1101" s="103"/>
      <c r="M1101" s="103"/>
      <c r="N1101" s="103"/>
      <c r="O1101" s="103"/>
      <c r="P1101" s="103"/>
      <c r="Q1101" s="103"/>
      <c r="R1101" s="103"/>
      <c r="S1101" s="103"/>
      <c r="T1101" s="103"/>
      <c r="U1101" s="103"/>
      <c r="V1101" s="103"/>
      <c r="W1101" s="103"/>
      <c r="X1101" s="103"/>
      <c r="Y1101" s="103"/>
      <c r="Z1101" s="103"/>
      <c r="AA1101" s="103"/>
      <c r="AB1101" s="104" t="str">
        <f>IF(ISNA(VLOOKUP(AA1101,PRIZE_AWARD!$B:$F,5, FALSE))=TRUE, "", VLOOKUP(AA1101,PRIZE_AWARD!$B:$F,5, FALSE))</f>
        <v/>
      </c>
      <c r="AC1101" s="103"/>
      <c r="AD1101" s="103"/>
      <c r="AE1101" s="86" t="str">
        <f>IF(ISNA(VLOOKUP(AD1101,RESEARCH!$B:$K,10, FALSE))=TRUE, "", VLOOKUP(AD1101,RESEARCH!$B:$K,10, FALSE))</f>
        <v/>
      </c>
    </row>
    <row r="1102" spans="2:31" ht="18">
      <c r="B1102" s="103"/>
      <c r="C1102" s="103"/>
      <c r="D1102" s="103"/>
      <c r="E1102" s="103"/>
      <c r="F1102" s="103"/>
      <c r="G1102" s="103"/>
      <c r="H1102" s="103"/>
      <c r="I1102" s="103"/>
      <c r="J1102" s="103"/>
      <c r="K1102" s="103"/>
      <c r="L1102" s="103"/>
      <c r="M1102" s="103"/>
      <c r="N1102" s="103"/>
      <c r="O1102" s="103"/>
      <c r="P1102" s="103"/>
      <c r="Q1102" s="103"/>
      <c r="R1102" s="103"/>
      <c r="S1102" s="103"/>
      <c r="T1102" s="103"/>
      <c r="U1102" s="103"/>
      <c r="V1102" s="103"/>
      <c r="W1102" s="103"/>
      <c r="X1102" s="103"/>
      <c r="Y1102" s="103"/>
      <c r="Z1102" s="103"/>
      <c r="AA1102" s="103"/>
      <c r="AB1102" s="104" t="str">
        <f>IF(ISNA(VLOOKUP(AA1102,PRIZE_AWARD!$B:$F,5, FALSE))=TRUE, "", VLOOKUP(AA1102,PRIZE_AWARD!$B:$F,5, FALSE))</f>
        <v/>
      </c>
      <c r="AC1102" s="103"/>
      <c r="AD1102" s="103"/>
      <c r="AE1102" s="86" t="str">
        <f>IF(ISNA(VLOOKUP(AD1102,RESEARCH!$B:$K,10, FALSE))=TRUE, "", VLOOKUP(AD1102,RESEARCH!$B:$K,10, FALSE))</f>
        <v/>
      </c>
    </row>
    <row r="1103" spans="2:31" ht="18">
      <c r="B1103" s="103"/>
      <c r="C1103" s="103"/>
      <c r="D1103" s="103"/>
      <c r="E1103" s="103"/>
      <c r="F1103" s="103"/>
      <c r="G1103" s="103"/>
      <c r="H1103" s="103"/>
      <c r="I1103" s="103"/>
      <c r="J1103" s="103"/>
      <c r="K1103" s="103"/>
      <c r="L1103" s="103"/>
      <c r="M1103" s="103"/>
      <c r="N1103" s="103"/>
      <c r="O1103" s="103"/>
      <c r="P1103" s="103"/>
      <c r="Q1103" s="103"/>
      <c r="R1103" s="103"/>
      <c r="S1103" s="103"/>
      <c r="T1103" s="103"/>
      <c r="U1103" s="103"/>
      <c r="V1103" s="103"/>
      <c r="W1103" s="103"/>
      <c r="X1103" s="103"/>
      <c r="Y1103" s="103"/>
      <c r="Z1103" s="103"/>
      <c r="AA1103" s="103"/>
      <c r="AB1103" s="104" t="str">
        <f>IF(ISNA(VLOOKUP(AA1103,PRIZE_AWARD!$B:$F,5, FALSE))=TRUE, "", VLOOKUP(AA1103,PRIZE_AWARD!$B:$F,5, FALSE))</f>
        <v/>
      </c>
      <c r="AC1103" s="103"/>
      <c r="AD1103" s="103"/>
      <c r="AE1103" s="86" t="str">
        <f>IF(ISNA(VLOOKUP(AD1103,RESEARCH!$B:$K,10, FALSE))=TRUE, "", VLOOKUP(AD1103,RESEARCH!$B:$K,10, FALSE))</f>
        <v/>
      </c>
    </row>
    <row r="1104" spans="2:31" ht="18">
      <c r="B1104" s="103"/>
      <c r="C1104" s="103"/>
      <c r="D1104" s="103"/>
      <c r="E1104" s="103"/>
      <c r="F1104" s="103"/>
      <c r="G1104" s="103"/>
      <c r="H1104" s="103"/>
      <c r="I1104" s="103"/>
      <c r="J1104" s="103"/>
      <c r="K1104" s="103"/>
      <c r="L1104" s="103"/>
      <c r="M1104" s="103"/>
      <c r="N1104" s="103"/>
      <c r="O1104" s="103"/>
      <c r="P1104" s="103"/>
      <c r="Q1104" s="103"/>
      <c r="R1104" s="103"/>
      <c r="S1104" s="103"/>
      <c r="T1104" s="103"/>
      <c r="U1104" s="103"/>
      <c r="V1104" s="103"/>
      <c r="W1104" s="103"/>
      <c r="X1104" s="103"/>
      <c r="Y1104" s="103"/>
      <c r="Z1104" s="103"/>
      <c r="AA1104" s="103"/>
      <c r="AB1104" s="104" t="str">
        <f>IF(ISNA(VLOOKUP(AA1104,PRIZE_AWARD!$B:$F,5, FALSE))=TRUE, "", VLOOKUP(AA1104,PRIZE_AWARD!$B:$F,5, FALSE))</f>
        <v/>
      </c>
      <c r="AC1104" s="103"/>
      <c r="AD1104" s="103"/>
      <c r="AE1104" s="86" t="str">
        <f>IF(ISNA(VLOOKUP(AD1104,RESEARCH!$B:$K,10, FALSE))=TRUE, "", VLOOKUP(AD1104,RESEARCH!$B:$K,10, FALSE))</f>
        <v/>
      </c>
    </row>
    <row r="1105" spans="2:31" ht="18">
      <c r="B1105" s="103"/>
      <c r="C1105" s="103"/>
      <c r="D1105" s="103"/>
      <c r="E1105" s="103"/>
      <c r="F1105" s="103"/>
      <c r="G1105" s="103"/>
      <c r="H1105" s="103"/>
      <c r="I1105" s="103"/>
      <c r="J1105" s="103"/>
      <c r="K1105" s="103"/>
      <c r="L1105" s="103"/>
      <c r="M1105" s="103"/>
      <c r="N1105" s="103"/>
      <c r="O1105" s="103"/>
      <c r="P1105" s="103"/>
      <c r="Q1105" s="103"/>
      <c r="R1105" s="103"/>
      <c r="S1105" s="103"/>
      <c r="T1105" s="103"/>
      <c r="U1105" s="103"/>
      <c r="V1105" s="103"/>
      <c r="W1105" s="103"/>
      <c r="X1105" s="103"/>
      <c r="Y1105" s="103"/>
      <c r="Z1105" s="103"/>
      <c r="AA1105" s="103"/>
      <c r="AB1105" s="104" t="str">
        <f>IF(ISNA(VLOOKUP(AA1105,PRIZE_AWARD!$B:$F,5, FALSE))=TRUE, "", VLOOKUP(AA1105,PRIZE_AWARD!$B:$F,5, FALSE))</f>
        <v/>
      </c>
      <c r="AC1105" s="103"/>
      <c r="AD1105" s="103"/>
      <c r="AE1105" s="86" t="str">
        <f>IF(ISNA(VLOOKUP(AD1105,RESEARCH!$B:$K,10, FALSE))=TRUE, "", VLOOKUP(AD1105,RESEARCH!$B:$K,10, FALSE))</f>
        <v/>
      </c>
    </row>
    <row r="1106" spans="2:31" ht="18">
      <c r="B1106" s="103"/>
      <c r="C1106" s="103"/>
      <c r="D1106" s="103"/>
      <c r="E1106" s="103"/>
      <c r="F1106" s="103"/>
      <c r="G1106" s="103"/>
      <c r="H1106" s="103"/>
      <c r="I1106" s="103"/>
      <c r="J1106" s="103"/>
      <c r="K1106" s="103"/>
      <c r="L1106" s="103"/>
      <c r="M1106" s="103"/>
      <c r="N1106" s="103"/>
      <c r="O1106" s="103"/>
      <c r="P1106" s="103"/>
      <c r="Q1106" s="103"/>
      <c r="R1106" s="103"/>
      <c r="S1106" s="103"/>
      <c r="T1106" s="103"/>
      <c r="U1106" s="103"/>
      <c r="V1106" s="103"/>
      <c r="W1106" s="103"/>
      <c r="X1106" s="103"/>
      <c r="Y1106" s="103"/>
      <c r="Z1106" s="103"/>
      <c r="AA1106" s="103"/>
      <c r="AB1106" s="104" t="str">
        <f>IF(ISNA(VLOOKUP(AA1106,PRIZE_AWARD!$B:$F,5, FALSE))=TRUE, "", VLOOKUP(AA1106,PRIZE_AWARD!$B:$F,5, FALSE))</f>
        <v/>
      </c>
      <c r="AC1106" s="103"/>
      <c r="AD1106" s="103"/>
      <c r="AE1106" s="86" t="str">
        <f>IF(ISNA(VLOOKUP(AD1106,RESEARCH!$B:$K,10, FALSE))=TRUE, "", VLOOKUP(AD1106,RESEARCH!$B:$K,10, FALSE))</f>
        <v/>
      </c>
    </row>
    <row r="1107" spans="2:31" ht="18">
      <c r="B1107" s="103"/>
      <c r="C1107" s="103"/>
      <c r="D1107" s="103"/>
      <c r="E1107" s="103"/>
      <c r="F1107" s="103"/>
      <c r="G1107" s="103"/>
      <c r="H1107" s="103"/>
      <c r="I1107" s="103"/>
      <c r="J1107" s="103"/>
      <c r="K1107" s="103"/>
      <c r="L1107" s="103"/>
      <c r="M1107" s="103"/>
      <c r="N1107" s="103"/>
      <c r="O1107" s="103"/>
      <c r="P1107" s="103"/>
      <c r="Q1107" s="103"/>
      <c r="R1107" s="103"/>
      <c r="S1107" s="103"/>
      <c r="T1107" s="103"/>
      <c r="U1107" s="103"/>
      <c r="V1107" s="103"/>
      <c r="W1107" s="103"/>
      <c r="X1107" s="103"/>
      <c r="Y1107" s="103"/>
      <c r="Z1107" s="103"/>
      <c r="AA1107" s="103"/>
      <c r="AB1107" s="104" t="str">
        <f>IF(ISNA(VLOOKUP(AA1107,PRIZE_AWARD!$B:$F,5, FALSE))=TRUE, "", VLOOKUP(AA1107,PRIZE_AWARD!$B:$F,5, FALSE))</f>
        <v/>
      </c>
      <c r="AC1107" s="103"/>
      <c r="AD1107" s="103"/>
      <c r="AE1107" s="86" t="str">
        <f>IF(ISNA(VLOOKUP(AD1107,RESEARCH!$B:$K,10, FALSE))=TRUE, "", VLOOKUP(AD1107,RESEARCH!$B:$K,10, FALSE))</f>
        <v/>
      </c>
    </row>
    <row r="1108" spans="2:31" ht="18">
      <c r="B1108" s="103"/>
      <c r="C1108" s="103"/>
      <c r="D1108" s="103"/>
      <c r="E1108" s="103"/>
      <c r="F1108" s="103"/>
      <c r="G1108" s="103"/>
      <c r="H1108" s="103"/>
      <c r="I1108" s="103"/>
      <c r="J1108" s="103"/>
      <c r="K1108" s="103"/>
      <c r="L1108" s="103"/>
      <c r="M1108" s="103"/>
      <c r="N1108" s="103"/>
      <c r="O1108" s="103"/>
      <c r="P1108" s="103"/>
      <c r="Q1108" s="103"/>
      <c r="R1108" s="103"/>
      <c r="S1108" s="103"/>
      <c r="T1108" s="103"/>
      <c r="U1108" s="103"/>
      <c r="V1108" s="103"/>
      <c r="W1108" s="103"/>
      <c r="X1108" s="103"/>
      <c r="Y1108" s="103"/>
      <c r="Z1108" s="103"/>
      <c r="AA1108" s="103"/>
      <c r="AB1108" s="104" t="str">
        <f>IF(ISNA(VLOOKUP(AA1108,PRIZE_AWARD!$B:$F,5, FALSE))=TRUE, "", VLOOKUP(AA1108,PRIZE_AWARD!$B:$F,5, FALSE))</f>
        <v/>
      </c>
      <c r="AC1108" s="103"/>
      <c r="AD1108" s="103"/>
      <c r="AE1108" s="86" t="str">
        <f>IF(ISNA(VLOOKUP(AD1108,RESEARCH!$B:$K,10, FALSE))=TRUE, "", VLOOKUP(AD1108,RESEARCH!$B:$K,10, FALSE))</f>
        <v/>
      </c>
    </row>
    <row r="1109" spans="2:31" ht="18">
      <c r="B1109" s="103"/>
      <c r="C1109" s="103"/>
      <c r="D1109" s="103"/>
      <c r="E1109" s="103"/>
      <c r="F1109" s="103"/>
      <c r="G1109" s="103"/>
      <c r="H1109" s="103"/>
      <c r="I1109" s="103"/>
      <c r="J1109" s="103"/>
      <c r="K1109" s="103"/>
      <c r="L1109" s="103"/>
      <c r="M1109" s="103"/>
      <c r="N1109" s="103"/>
      <c r="O1109" s="103"/>
      <c r="P1109" s="103"/>
      <c r="Q1109" s="103"/>
      <c r="R1109" s="103"/>
      <c r="S1109" s="103"/>
      <c r="T1109" s="103"/>
      <c r="U1109" s="103"/>
      <c r="V1109" s="103"/>
      <c r="W1109" s="103"/>
      <c r="X1109" s="103"/>
      <c r="Y1109" s="103"/>
      <c r="Z1109" s="103"/>
      <c r="AA1109" s="103"/>
      <c r="AB1109" s="104" t="str">
        <f>IF(ISNA(VLOOKUP(AA1109,PRIZE_AWARD!$B:$F,5, FALSE))=TRUE, "", VLOOKUP(AA1109,PRIZE_AWARD!$B:$F,5, FALSE))</f>
        <v/>
      </c>
      <c r="AC1109" s="103"/>
      <c r="AD1109" s="103"/>
      <c r="AE1109" s="86" t="str">
        <f>IF(ISNA(VLOOKUP(AD1109,RESEARCH!$B:$K,10, FALSE))=TRUE, "", VLOOKUP(AD1109,RESEARCH!$B:$K,10, FALSE))</f>
        <v/>
      </c>
    </row>
    <row r="1110" spans="2:31" ht="18">
      <c r="B1110" s="103"/>
      <c r="C1110" s="103"/>
      <c r="D1110" s="103"/>
      <c r="E1110" s="103"/>
      <c r="F1110" s="103"/>
      <c r="G1110" s="103"/>
      <c r="H1110" s="103"/>
      <c r="I1110" s="103"/>
      <c r="J1110" s="103"/>
      <c r="K1110" s="103"/>
      <c r="L1110" s="103"/>
      <c r="M1110" s="103"/>
      <c r="N1110" s="103"/>
      <c r="O1110" s="103"/>
      <c r="P1110" s="103"/>
      <c r="Q1110" s="103"/>
      <c r="R1110" s="103"/>
      <c r="S1110" s="103"/>
      <c r="T1110" s="103"/>
      <c r="U1110" s="103"/>
      <c r="V1110" s="103"/>
      <c r="W1110" s="103"/>
      <c r="X1110" s="103"/>
      <c r="Y1110" s="103"/>
      <c r="Z1110" s="103"/>
      <c r="AA1110" s="103"/>
      <c r="AB1110" s="104" t="str">
        <f>IF(ISNA(VLOOKUP(AA1110,PRIZE_AWARD!$B:$F,5, FALSE))=TRUE, "", VLOOKUP(AA1110,PRIZE_AWARD!$B:$F,5, FALSE))</f>
        <v/>
      </c>
      <c r="AC1110" s="103"/>
      <c r="AD1110" s="103"/>
      <c r="AE1110" s="86" t="str">
        <f>IF(ISNA(VLOOKUP(AD1110,RESEARCH!$B:$K,10, FALSE))=TRUE, "", VLOOKUP(AD1110,RESEARCH!$B:$K,10, FALSE))</f>
        <v/>
      </c>
    </row>
    <row r="1111" spans="2:31" ht="18">
      <c r="B1111" s="103"/>
      <c r="C1111" s="103"/>
      <c r="D1111" s="103"/>
      <c r="E1111" s="103"/>
      <c r="F1111" s="103"/>
      <c r="G1111" s="103"/>
      <c r="H1111" s="103"/>
      <c r="I1111" s="103"/>
      <c r="J1111" s="103"/>
      <c r="K1111" s="103"/>
      <c r="L1111" s="103"/>
      <c r="M1111" s="103"/>
      <c r="N1111" s="103"/>
      <c r="O1111" s="103"/>
      <c r="P1111" s="103"/>
      <c r="Q1111" s="103"/>
      <c r="R1111" s="103"/>
      <c r="S1111" s="103"/>
      <c r="T1111" s="103"/>
      <c r="U1111" s="103"/>
      <c r="V1111" s="103"/>
      <c r="W1111" s="103"/>
      <c r="X1111" s="103"/>
      <c r="Y1111" s="103"/>
      <c r="Z1111" s="103"/>
      <c r="AA1111" s="103"/>
      <c r="AB1111" s="104" t="str">
        <f>IF(ISNA(VLOOKUP(AA1111,PRIZE_AWARD!$B:$F,5, FALSE))=TRUE, "", VLOOKUP(AA1111,PRIZE_AWARD!$B:$F,5, FALSE))</f>
        <v/>
      </c>
      <c r="AC1111" s="103"/>
      <c r="AD1111" s="103"/>
      <c r="AE1111" s="86" t="str">
        <f>IF(ISNA(VLOOKUP(AD1111,RESEARCH!$B:$K,10, FALSE))=TRUE, "", VLOOKUP(AD1111,RESEARCH!$B:$K,10, FALSE))</f>
        <v/>
      </c>
    </row>
    <row r="1112" spans="2:31" ht="18">
      <c r="B1112" s="103"/>
      <c r="C1112" s="103"/>
      <c r="D1112" s="103"/>
      <c r="E1112" s="103"/>
      <c r="F1112" s="103"/>
      <c r="G1112" s="103"/>
      <c r="H1112" s="103"/>
      <c r="I1112" s="103"/>
      <c r="J1112" s="103"/>
      <c r="K1112" s="103"/>
      <c r="L1112" s="103"/>
      <c r="M1112" s="103"/>
      <c r="N1112" s="103"/>
      <c r="O1112" s="103"/>
      <c r="P1112" s="103"/>
      <c r="Q1112" s="103"/>
      <c r="R1112" s="103"/>
      <c r="S1112" s="103"/>
      <c r="T1112" s="103"/>
      <c r="U1112" s="103"/>
      <c r="V1112" s="103"/>
      <c r="W1112" s="103"/>
      <c r="X1112" s="103"/>
      <c r="Y1112" s="103"/>
      <c r="Z1112" s="103"/>
      <c r="AA1112" s="103"/>
      <c r="AB1112" s="104" t="str">
        <f>IF(ISNA(VLOOKUP(AA1112,PRIZE_AWARD!$B:$F,5, FALSE))=TRUE, "", VLOOKUP(AA1112,PRIZE_AWARD!$B:$F,5, FALSE))</f>
        <v/>
      </c>
      <c r="AC1112" s="103"/>
      <c r="AD1112" s="103"/>
      <c r="AE1112" s="86" t="str">
        <f>IF(ISNA(VLOOKUP(AD1112,RESEARCH!$B:$K,10, FALSE))=TRUE, "", VLOOKUP(AD1112,RESEARCH!$B:$K,10, FALSE))</f>
        <v/>
      </c>
    </row>
    <row r="1113" spans="2:31" ht="18">
      <c r="B1113" s="103"/>
      <c r="C1113" s="103"/>
      <c r="D1113" s="103"/>
      <c r="E1113" s="103"/>
      <c r="F1113" s="103"/>
      <c r="G1113" s="103"/>
      <c r="H1113" s="103"/>
      <c r="I1113" s="103"/>
      <c r="J1113" s="103"/>
      <c r="K1113" s="103"/>
      <c r="L1113" s="103"/>
      <c r="M1113" s="103"/>
      <c r="N1113" s="103"/>
      <c r="O1113" s="103"/>
      <c r="P1113" s="103"/>
      <c r="Q1113" s="103"/>
      <c r="R1113" s="103"/>
      <c r="S1113" s="103"/>
      <c r="T1113" s="103"/>
      <c r="U1113" s="103"/>
      <c r="V1113" s="103"/>
      <c r="W1113" s="103"/>
      <c r="X1113" s="103"/>
      <c r="Y1113" s="103"/>
      <c r="Z1113" s="103"/>
      <c r="AA1113" s="103"/>
      <c r="AB1113" s="104" t="str">
        <f>IF(ISNA(VLOOKUP(AA1113,PRIZE_AWARD!$B:$F,5, FALSE))=TRUE, "", VLOOKUP(AA1113,PRIZE_AWARD!$B:$F,5, FALSE))</f>
        <v/>
      </c>
      <c r="AC1113" s="103"/>
      <c r="AD1113" s="103"/>
      <c r="AE1113" s="86" t="str">
        <f>IF(ISNA(VLOOKUP(AD1113,RESEARCH!$B:$K,10, FALSE))=TRUE, "", VLOOKUP(AD1113,RESEARCH!$B:$K,10, FALSE))</f>
        <v/>
      </c>
    </row>
    <row r="1114" spans="2:31" ht="18">
      <c r="B1114" s="103"/>
      <c r="C1114" s="103"/>
      <c r="D1114" s="103"/>
      <c r="E1114" s="103"/>
      <c r="F1114" s="103"/>
      <c r="G1114" s="103"/>
      <c r="H1114" s="103"/>
      <c r="I1114" s="103"/>
      <c r="J1114" s="103"/>
      <c r="K1114" s="103"/>
      <c r="L1114" s="103"/>
      <c r="M1114" s="103"/>
      <c r="N1114" s="103"/>
      <c r="O1114" s="103"/>
      <c r="P1114" s="103"/>
      <c r="Q1114" s="103"/>
      <c r="R1114" s="103"/>
      <c r="S1114" s="103"/>
      <c r="T1114" s="103"/>
      <c r="U1114" s="103"/>
      <c r="V1114" s="103"/>
      <c r="W1114" s="103"/>
      <c r="X1114" s="103"/>
      <c r="Y1114" s="103"/>
      <c r="Z1114" s="103"/>
      <c r="AA1114" s="103"/>
      <c r="AB1114" s="104" t="str">
        <f>IF(ISNA(VLOOKUP(AA1114,PRIZE_AWARD!$B:$F,5, FALSE))=TRUE, "", VLOOKUP(AA1114,PRIZE_AWARD!$B:$F,5, FALSE))</f>
        <v/>
      </c>
      <c r="AC1114" s="103"/>
      <c r="AD1114" s="103"/>
      <c r="AE1114" s="86" t="str">
        <f>IF(ISNA(VLOOKUP(AD1114,RESEARCH!$B:$K,10, FALSE))=TRUE, "", VLOOKUP(AD1114,RESEARCH!$B:$K,10, FALSE))</f>
        <v/>
      </c>
    </row>
    <row r="1115" spans="2:31" ht="18">
      <c r="B1115" s="103"/>
      <c r="C1115" s="103"/>
      <c r="D1115" s="103"/>
      <c r="E1115" s="103"/>
      <c r="F1115" s="103"/>
      <c r="G1115" s="103"/>
      <c r="H1115" s="103"/>
      <c r="I1115" s="103"/>
      <c r="J1115" s="103"/>
      <c r="K1115" s="103"/>
      <c r="L1115" s="103"/>
      <c r="M1115" s="103"/>
      <c r="N1115" s="103"/>
      <c r="O1115" s="103"/>
      <c r="P1115" s="103"/>
      <c r="Q1115" s="103"/>
      <c r="R1115" s="103"/>
      <c r="S1115" s="103"/>
      <c r="T1115" s="103"/>
      <c r="U1115" s="103"/>
      <c r="V1115" s="103"/>
      <c r="W1115" s="103"/>
      <c r="X1115" s="103"/>
      <c r="Y1115" s="103"/>
      <c r="Z1115" s="103"/>
      <c r="AA1115" s="103"/>
      <c r="AB1115" s="104" t="str">
        <f>IF(ISNA(VLOOKUP(AA1115,PRIZE_AWARD!$B:$F,5, FALSE))=TRUE, "", VLOOKUP(AA1115,PRIZE_AWARD!$B:$F,5, FALSE))</f>
        <v/>
      </c>
      <c r="AC1115" s="103"/>
      <c r="AD1115" s="103"/>
      <c r="AE1115" s="86" t="str">
        <f>IF(ISNA(VLOOKUP(AD1115,RESEARCH!$B:$K,10, FALSE))=TRUE, "", VLOOKUP(AD1115,RESEARCH!$B:$K,10, FALSE))</f>
        <v/>
      </c>
    </row>
    <row r="1116" spans="2:31" ht="18">
      <c r="B1116" s="103"/>
      <c r="C1116" s="103"/>
      <c r="D1116" s="103"/>
      <c r="E1116" s="103"/>
      <c r="F1116" s="103"/>
      <c r="G1116" s="103"/>
      <c r="H1116" s="103"/>
      <c r="I1116" s="103"/>
      <c r="J1116" s="103"/>
      <c r="K1116" s="103"/>
      <c r="L1116" s="103"/>
      <c r="M1116" s="103"/>
      <c r="N1116" s="103"/>
      <c r="O1116" s="103"/>
      <c r="P1116" s="103"/>
      <c r="Q1116" s="103"/>
      <c r="R1116" s="103"/>
      <c r="S1116" s="103"/>
      <c r="T1116" s="103"/>
      <c r="U1116" s="103"/>
      <c r="V1116" s="103"/>
      <c r="W1116" s="103"/>
      <c r="X1116" s="103"/>
      <c r="Y1116" s="103"/>
      <c r="Z1116" s="103"/>
      <c r="AA1116" s="103"/>
      <c r="AB1116" s="104" t="str">
        <f>IF(ISNA(VLOOKUP(AA1116,PRIZE_AWARD!$B:$F,5, FALSE))=TRUE, "", VLOOKUP(AA1116,PRIZE_AWARD!$B:$F,5, FALSE))</f>
        <v/>
      </c>
      <c r="AC1116" s="103"/>
      <c r="AD1116" s="103"/>
      <c r="AE1116" s="86" t="str">
        <f>IF(ISNA(VLOOKUP(AD1116,RESEARCH!$B:$K,10, FALSE))=TRUE, "", VLOOKUP(AD1116,RESEARCH!$B:$K,10, FALSE))</f>
        <v/>
      </c>
    </row>
    <row r="1117" spans="2:31" ht="18">
      <c r="B1117" s="103"/>
      <c r="C1117" s="103"/>
      <c r="D1117" s="103"/>
      <c r="E1117" s="103"/>
      <c r="F1117" s="103"/>
      <c r="G1117" s="103"/>
      <c r="H1117" s="103"/>
      <c r="I1117" s="103"/>
      <c r="J1117" s="103"/>
      <c r="K1117" s="103"/>
      <c r="L1117" s="103"/>
      <c r="M1117" s="103"/>
      <c r="N1117" s="103"/>
      <c r="O1117" s="103"/>
      <c r="P1117" s="103"/>
      <c r="Q1117" s="103"/>
      <c r="R1117" s="103"/>
      <c r="S1117" s="103"/>
      <c r="T1117" s="103"/>
      <c r="U1117" s="103"/>
      <c r="V1117" s="103"/>
      <c r="W1117" s="103"/>
      <c r="X1117" s="103"/>
      <c r="Y1117" s="103"/>
      <c r="Z1117" s="103"/>
      <c r="AA1117" s="103"/>
      <c r="AB1117" s="104" t="str">
        <f>IF(ISNA(VLOOKUP(AA1117,PRIZE_AWARD!$B:$F,5, FALSE))=TRUE, "", VLOOKUP(AA1117,PRIZE_AWARD!$B:$F,5, FALSE))</f>
        <v/>
      </c>
      <c r="AC1117" s="103"/>
      <c r="AD1117" s="103"/>
      <c r="AE1117" s="86" t="str">
        <f>IF(ISNA(VLOOKUP(AD1117,RESEARCH!$B:$K,10, FALSE))=TRUE, "", VLOOKUP(AD1117,RESEARCH!$B:$K,10, FALSE))</f>
        <v/>
      </c>
    </row>
    <row r="1118" spans="2:31" ht="18">
      <c r="B1118" s="103"/>
      <c r="C1118" s="103"/>
      <c r="D1118" s="103"/>
      <c r="E1118" s="103"/>
      <c r="F1118" s="103"/>
      <c r="G1118" s="103"/>
      <c r="H1118" s="103"/>
      <c r="I1118" s="103"/>
      <c r="J1118" s="103"/>
      <c r="K1118" s="103"/>
      <c r="L1118" s="103"/>
      <c r="M1118" s="103"/>
      <c r="N1118" s="103"/>
      <c r="O1118" s="103"/>
      <c r="P1118" s="103"/>
      <c r="Q1118" s="103"/>
      <c r="R1118" s="103"/>
      <c r="S1118" s="103"/>
      <c r="T1118" s="103"/>
      <c r="U1118" s="103"/>
      <c r="V1118" s="103"/>
      <c r="W1118" s="103"/>
      <c r="X1118" s="103"/>
      <c r="Y1118" s="103"/>
      <c r="Z1118" s="103"/>
      <c r="AA1118" s="103"/>
      <c r="AB1118" s="104" t="str">
        <f>IF(ISNA(VLOOKUP(AA1118,PRIZE_AWARD!$B:$F,5, FALSE))=TRUE, "", VLOOKUP(AA1118,PRIZE_AWARD!$B:$F,5, FALSE))</f>
        <v/>
      </c>
      <c r="AC1118" s="103"/>
      <c r="AD1118" s="103"/>
      <c r="AE1118" s="86" t="str">
        <f>IF(ISNA(VLOOKUP(AD1118,RESEARCH!$B:$K,10, FALSE))=TRUE, "", VLOOKUP(AD1118,RESEARCH!$B:$K,10, FALSE))</f>
        <v/>
      </c>
    </row>
    <row r="1119" spans="2:31" ht="18">
      <c r="B1119" s="103"/>
      <c r="C1119" s="103"/>
      <c r="D1119" s="103"/>
      <c r="E1119" s="103"/>
      <c r="F1119" s="103"/>
      <c r="G1119" s="103"/>
      <c r="H1119" s="103"/>
      <c r="I1119" s="103"/>
      <c r="J1119" s="103"/>
      <c r="K1119" s="103"/>
      <c r="L1119" s="103"/>
      <c r="M1119" s="103"/>
      <c r="N1119" s="103"/>
      <c r="O1119" s="103"/>
      <c r="P1119" s="103"/>
      <c r="Q1119" s="103"/>
      <c r="R1119" s="103"/>
      <c r="S1119" s="103"/>
      <c r="T1119" s="103"/>
      <c r="U1119" s="103"/>
      <c r="V1119" s="103"/>
      <c r="W1119" s="103"/>
      <c r="X1119" s="103"/>
      <c r="Y1119" s="103"/>
      <c r="Z1119" s="103"/>
      <c r="AA1119" s="103"/>
      <c r="AB1119" s="104" t="str">
        <f>IF(ISNA(VLOOKUP(AA1119,PRIZE_AWARD!$B:$F,5, FALSE))=TRUE, "", VLOOKUP(AA1119,PRIZE_AWARD!$B:$F,5, FALSE))</f>
        <v/>
      </c>
      <c r="AC1119" s="103"/>
      <c r="AD1119" s="103"/>
      <c r="AE1119" s="86" t="str">
        <f>IF(ISNA(VLOOKUP(AD1119,RESEARCH!$B:$K,10, FALSE))=TRUE, "", VLOOKUP(AD1119,RESEARCH!$B:$K,10, FALSE))</f>
        <v/>
      </c>
    </row>
    <row r="1120" spans="2:31" ht="18">
      <c r="B1120" s="103"/>
      <c r="C1120" s="103"/>
      <c r="D1120" s="103"/>
      <c r="E1120" s="103"/>
      <c r="F1120" s="103"/>
      <c r="G1120" s="103"/>
      <c r="H1120" s="103"/>
      <c r="I1120" s="103"/>
      <c r="J1120" s="103"/>
      <c r="K1120" s="103"/>
      <c r="L1120" s="103"/>
      <c r="M1120" s="103"/>
      <c r="N1120" s="103"/>
      <c r="O1120" s="103"/>
      <c r="P1120" s="103"/>
      <c r="Q1120" s="103"/>
      <c r="R1120" s="103"/>
      <c r="S1120" s="103"/>
      <c r="T1120" s="103"/>
      <c r="U1120" s="103"/>
      <c r="V1120" s="103"/>
      <c r="W1120" s="103"/>
      <c r="X1120" s="103"/>
      <c r="Y1120" s="103"/>
      <c r="Z1120" s="103"/>
      <c r="AA1120" s="103"/>
      <c r="AB1120" s="104" t="str">
        <f>IF(ISNA(VLOOKUP(AA1120,PRIZE_AWARD!$B:$F,5, FALSE))=TRUE, "", VLOOKUP(AA1120,PRIZE_AWARD!$B:$F,5, FALSE))</f>
        <v/>
      </c>
      <c r="AC1120" s="103"/>
      <c r="AD1120" s="103"/>
      <c r="AE1120" s="86" t="str">
        <f>IF(ISNA(VLOOKUP(AD1120,RESEARCH!$B:$K,10, FALSE))=TRUE, "", VLOOKUP(AD1120,RESEARCH!$B:$K,10, FALSE))</f>
        <v/>
      </c>
    </row>
    <row r="1121" spans="2:31" ht="18">
      <c r="B1121" s="103"/>
      <c r="C1121" s="103"/>
      <c r="D1121" s="103"/>
      <c r="E1121" s="103"/>
      <c r="F1121" s="103"/>
      <c r="G1121" s="103"/>
      <c r="H1121" s="103"/>
      <c r="I1121" s="103"/>
      <c r="J1121" s="103"/>
      <c r="K1121" s="103"/>
      <c r="L1121" s="103"/>
      <c r="M1121" s="103"/>
      <c r="N1121" s="103"/>
      <c r="O1121" s="103"/>
      <c r="P1121" s="103"/>
      <c r="Q1121" s="103"/>
      <c r="R1121" s="103"/>
      <c r="S1121" s="103"/>
      <c r="T1121" s="103"/>
      <c r="U1121" s="103"/>
      <c r="V1121" s="103"/>
      <c r="W1121" s="103"/>
      <c r="X1121" s="103"/>
      <c r="Y1121" s="103"/>
      <c r="Z1121" s="103"/>
      <c r="AA1121" s="103"/>
      <c r="AB1121" s="104" t="str">
        <f>IF(ISNA(VLOOKUP(AA1121,PRIZE_AWARD!$B:$F,5, FALSE))=TRUE, "", VLOOKUP(AA1121,PRIZE_AWARD!$B:$F,5, FALSE))</f>
        <v/>
      </c>
      <c r="AC1121" s="103"/>
      <c r="AD1121" s="103"/>
      <c r="AE1121" s="86" t="str">
        <f>IF(ISNA(VLOOKUP(AD1121,RESEARCH!$B:$K,10, FALSE))=TRUE, "", VLOOKUP(AD1121,RESEARCH!$B:$K,10, FALSE))</f>
        <v/>
      </c>
    </row>
    <row r="1122" spans="2:31" ht="18">
      <c r="B1122" s="103"/>
      <c r="C1122" s="103"/>
      <c r="D1122" s="103"/>
      <c r="E1122" s="103"/>
      <c r="F1122" s="103"/>
      <c r="G1122" s="103"/>
      <c r="H1122" s="103"/>
      <c r="I1122" s="103"/>
      <c r="J1122" s="103"/>
      <c r="K1122" s="103"/>
      <c r="L1122" s="103"/>
      <c r="M1122" s="103"/>
      <c r="N1122" s="103"/>
      <c r="O1122" s="103"/>
      <c r="P1122" s="103"/>
      <c r="Q1122" s="103"/>
      <c r="R1122" s="103"/>
      <c r="S1122" s="103"/>
      <c r="T1122" s="103"/>
      <c r="U1122" s="103"/>
      <c r="V1122" s="103"/>
      <c r="W1122" s="103"/>
      <c r="X1122" s="103"/>
      <c r="Y1122" s="103"/>
      <c r="Z1122" s="103"/>
      <c r="AA1122" s="103"/>
      <c r="AB1122" s="104" t="str">
        <f>IF(ISNA(VLOOKUP(AA1122,PRIZE_AWARD!$B:$F,5, FALSE))=TRUE, "", VLOOKUP(AA1122,PRIZE_AWARD!$B:$F,5, FALSE))</f>
        <v/>
      </c>
      <c r="AC1122" s="103"/>
      <c r="AD1122" s="103"/>
      <c r="AE1122" s="86" t="str">
        <f>IF(ISNA(VLOOKUP(AD1122,RESEARCH!$B:$K,10, FALSE))=TRUE, "", VLOOKUP(AD1122,RESEARCH!$B:$K,10, FALSE))</f>
        <v/>
      </c>
    </row>
    <row r="1123" spans="2:31" ht="18">
      <c r="B1123" s="103"/>
      <c r="C1123" s="103"/>
      <c r="D1123" s="103"/>
      <c r="E1123" s="103"/>
      <c r="F1123" s="103"/>
      <c r="G1123" s="103"/>
      <c r="H1123" s="103"/>
      <c r="I1123" s="103"/>
      <c r="J1123" s="103"/>
      <c r="K1123" s="103"/>
      <c r="L1123" s="103"/>
      <c r="M1123" s="103"/>
      <c r="N1123" s="103"/>
      <c r="O1123" s="103"/>
      <c r="P1123" s="103"/>
      <c r="Q1123" s="103"/>
      <c r="R1123" s="103"/>
      <c r="S1123" s="103"/>
      <c r="T1123" s="103"/>
      <c r="U1123" s="103"/>
      <c r="V1123" s="103"/>
      <c r="W1123" s="103"/>
      <c r="X1123" s="103"/>
      <c r="Y1123" s="103"/>
      <c r="Z1123" s="103"/>
      <c r="AA1123" s="103"/>
      <c r="AB1123" s="104" t="str">
        <f>IF(ISNA(VLOOKUP(AA1123,PRIZE_AWARD!$B:$F,5, FALSE))=TRUE, "", VLOOKUP(AA1123,PRIZE_AWARD!$B:$F,5, FALSE))</f>
        <v/>
      </c>
      <c r="AC1123" s="103"/>
      <c r="AD1123" s="103"/>
      <c r="AE1123" s="86" t="str">
        <f>IF(ISNA(VLOOKUP(AD1123,RESEARCH!$B:$K,10, FALSE))=TRUE, "", VLOOKUP(AD1123,RESEARCH!$B:$K,10, FALSE))</f>
        <v/>
      </c>
    </row>
    <row r="1124" spans="2:31" ht="18">
      <c r="B1124" s="103"/>
      <c r="C1124" s="103"/>
      <c r="D1124" s="103"/>
      <c r="E1124" s="103"/>
      <c r="F1124" s="103"/>
      <c r="G1124" s="103"/>
      <c r="H1124" s="103"/>
      <c r="I1124" s="103"/>
      <c r="J1124" s="103"/>
      <c r="K1124" s="103"/>
      <c r="L1124" s="103"/>
      <c r="M1124" s="103"/>
      <c r="N1124" s="103"/>
      <c r="O1124" s="103"/>
      <c r="P1124" s="103"/>
      <c r="Q1124" s="103"/>
      <c r="R1124" s="103"/>
      <c r="S1124" s="103"/>
      <c r="T1124" s="103"/>
      <c r="U1124" s="103"/>
      <c r="V1124" s="103"/>
      <c r="W1124" s="103"/>
      <c r="X1124" s="103"/>
      <c r="Y1124" s="103"/>
      <c r="Z1124" s="103"/>
      <c r="AA1124" s="103"/>
      <c r="AB1124" s="104" t="str">
        <f>IF(ISNA(VLOOKUP(AA1124,PRIZE_AWARD!$B:$F,5, FALSE))=TRUE, "", VLOOKUP(AA1124,PRIZE_AWARD!$B:$F,5, FALSE))</f>
        <v/>
      </c>
      <c r="AC1124" s="103"/>
      <c r="AD1124" s="103"/>
      <c r="AE1124" s="86" t="str">
        <f>IF(ISNA(VLOOKUP(AD1124,RESEARCH!$B:$K,10, FALSE))=TRUE, "", VLOOKUP(AD1124,RESEARCH!$B:$K,10, FALSE))</f>
        <v/>
      </c>
    </row>
    <row r="1125" spans="2:31" ht="18">
      <c r="B1125" s="103"/>
      <c r="C1125" s="103"/>
      <c r="D1125" s="103"/>
      <c r="E1125" s="103"/>
      <c r="F1125" s="103"/>
      <c r="G1125" s="103"/>
      <c r="H1125" s="103"/>
      <c r="I1125" s="103"/>
      <c r="J1125" s="103"/>
      <c r="K1125" s="103"/>
      <c r="L1125" s="103"/>
      <c r="M1125" s="103"/>
      <c r="N1125" s="103"/>
      <c r="O1125" s="103"/>
      <c r="P1125" s="103"/>
      <c r="Q1125" s="103"/>
      <c r="R1125" s="103"/>
      <c r="S1125" s="103"/>
      <c r="T1125" s="103"/>
      <c r="U1125" s="103"/>
      <c r="V1125" s="103"/>
      <c r="W1125" s="103"/>
      <c r="X1125" s="103"/>
      <c r="Y1125" s="103"/>
      <c r="Z1125" s="103"/>
      <c r="AA1125" s="103"/>
      <c r="AB1125" s="104" t="str">
        <f>IF(ISNA(VLOOKUP(AA1125,PRIZE_AWARD!$B:$F,5, FALSE))=TRUE, "", VLOOKUP(AA1125,PRIZE_AWARD!$B:$F,5, FALSE))</f>
        <v/>
      </c>
      <c r="AC1125" s="103"/>
      <c r="AD1125" s="103"/>
      <c r="AE1125" s="86" t="str">
        <f>IF(ISNA(VLOOKUP(AD1125,RESEARCH!$B:$K,10, FALSE))=TRUE, "", VLOOKUP(AD1125,RESEARCH!$B:$K,10, FALSE))</f>
        <v/>
      </c>
    </row>
    <row r="1126" spans="2:31" ht="18.75" thickBot="1">
      <c r="AB1126" s="105" t="str">
        <f>IF(ISNA(VLOOKUP(AA1126,PRIZE_AWARD!$B:$F,5, FALSE))=TRUE, "", VLOOKUP(AA1126,PRIZE_AWARD!$B:$F,5, FALSE))</f>
        <v/>
      </c>
      <c r="AE1126" s="86" t="str">
        <f>IF(ISNA(VLOOKUP(AD1126,RESEARCH!$B:$K,10, FALSE))=TRUE, "", VLOOKUP(AD1126,RESEARCH!$B:$K,10, FALSE))</f>
        <v/>
      </c>
    </row>
    <row r="1127" spans="2:31" ht="18">
      <c r="AE1127" s="86" t="str">
        <f>IF(ISNA(VLOOKUP(AD1127,RESEARCH!$B:$K,10, FALSE))=TRUE, "", VLOOKUP(AD1127,RESEARCH!$B:$K,10, FALSE))</f>
        <v/>
      </c>
    </row>
  </sheetData>
  <mergeCells count="11">
    <mergeCell ref="J5:R5"/>
    <mergeCell ref="J6:L6"/>
    <mergeCell ref="P6:R6"/>
    <mergeCell ref="M6:O6"/>
    <mergeCell ref="AD5:AE5"/>
    <mergeCell ref="AD6:AE6"/>
    <mergeCell ref="AA6:AC6"/>
    <mergeCell ref="S6:X6"/>
    <mergeCell ref="S5:X5"/>
    <mergeCell ref="Y5:Z5"/>
    <mergeCell ref="Y6:Z6"/>
  </mergeCells>
  <dataValidations count="4">
    <dataValidation type="list" allowBlank="1" showInputMessage="1" showErrorMessage="1" sqref="G9:G13">
      <formula1>MajourGroup_List</formula1>
    </dataValidation>
    <dataValidation type="list" allowBlank="1" showInputMessage="1" showErrorMessage="1" sqref="D9:D13">
      <formula1>OU_TYPE</formula1>
    </dataValidation>
    <dataValidation type="list" allowBlank="1" showInputMessage="1" showErrorMessage="1" sqref="H9:H13">
      <formula1>OrganType</formula1>
    </dataValidation>
    <dataValidation type="list" allowBlank="1" showInputMessage="1" showErrorMessage="1" sqref="I9:I13">
      <formula1>Language</formula1>
    </dataValidation>
  </dataValidation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dimension ref="A1:V10"/>
  <sheetViews>
    <sheetView rightToLeft="1" topLeftCell="A4" workbookViewId="0">
      <selection activeCell="A4" sqref="A1:XFD1048576"/>
    </sheetView>
  </sheetViews>
  <sheetFormatPr defaultColWidth="9.140625" defaultRowHeight="15"/>
  <cols>
    <col min="1" max="1" width="9.140625" style="17"/>
    <col min="2" max="5" width="15.85546875" style="17" customWidth="1"/>
    <col min="6" max="6" width="19" style="17" customWidth="1"/>
    <col min="7" max="7" width="19.7109375" style="17" customWidth="1"/>
    <col min="8" max="8" width="17.7109375" style="17" customWidth="1"/>
    <col min="9" max="10" width="20.140625" style="17" customWidth="1"/>
    <col min="11" max="11" width="22.5703125" style="17" customWidth="1"/>
    <col min="12" max="12" width="25.42578125" style="17" customWidth="1"/>
    <col min="13" max="14" width="15.5703125" style="17" customWidth="1"/>
    <col min="15" max="15" width="19" style="17" customWidth="1"/>
    <col min="16" max="17" width="9.140625" style="17"/>
    <col min="18" max="18" width="14.7109375" style="17" customWidth="1"/>
    <col min="19" max="19" width="15.42578125" style="17" customWidth="1"/>
    <col min="20" max="20" width="15.5703125" style="17" customWidth="1"/>
    <col min="21" max="21" width="19.140625" style="17" customWidth="1"/>
    <col min="22" max="16384" width="9.140625" style="17"/>
  </cols>
  <sheetData>
    <row r="1" spans="1:22">
      <c r="A1" s="106"/>
      <c r="B1" s="106"/>
      <c r="C1" s="106"/>
      <c r="D1" s="106"/>
      <c r="E1" s="106"/>
      <c r="F1" s="106"/>
      <c r="G1" s="106"/>
      <c r="H1" s="106"/>
      <c r="I1" s="106"/>
      <c r="J1" s="106"/>
      <c r="K1" s="106"/>
      <c r="L1" s="106"/>
      <c r="M1" s="106"/>
      <c r="N1" s="106"/>
      <c r="O1" s="106"/>
      <c r="P1" s="106"/>
      <c r="Q1" s="106"/>
      <c r="R1" s="106"/>
      <c r="S1" s="106"/>
      <c r="T1" s="106"/>
      <c r="U1" s="106"/>
      <c r="V1" s="106"/>
    </row>
    <row r="2" spans="1:22">
      <c r="B2" s="106" t="s">
        <v>413</v>
      </c>
      <c r="C2" s="106" t="s">
        <v>444</v>
      </c>
      <c r="D2" s="106" t="s">
        <v>322</v>
      </c>
      <c r="E2" s="106" t="s">
        <v>360</v>
      </c>
      <c r="F2" s="106" t="s">
        <v>542</v>
      </c>
      <c r="G2" s="106" t="s">
        <v>365</v>
      </c>
      <c r="H2" s="106" t="s">
        <v>403</v>
      </c>
      <c r="I2" s="106" t="s">
        <v>553</v>
      </c>
      <c r="J2" s="106" t="s">
        <v>400</v>
      </c>
      <c r="K2" s="106" t="s">
        <v>399</v>
      </c>
      <c r="L2" s="106" t="s">
        <v>405</v>
      </c>
      <c r="M2" s="106" t="s">
        <v>423</v>
      </c>
      <c r="N2" s="106" t="s">
        <v>372</v>
      </c>
      <c r="O2" s="106" t="s">
        <v>401</v>
      </c>
      <c r="P2" s="106" t="s">
        <v>407</v>
      </c>
      <c r="Q2" s="106" t="s">
        <v>425</v>
      </c>
      <c r="R2" s="106" t="s">
        <v>375</v>
      </c>
      <c r="S2" s="106" t="s">
        <v>402</v>
      </c>
      <c r="T2" s="106" t="s">
        <v>356</v>
      </c>
      <c r="U2" s="106" t="s">
        <v>344</v>
      </c>
      <c r="V2" s="106" t="s">
        <v>320</v>
      </c>
    </row>
    <row r="3" spans="1:22" ht="15.75" thickBot="1"/>
    <row r="4" spans="1:22" ht="31.5" thickBot="1">
      <c r="B4" s="512" t="s">
        <v>538</v>
      </c>
      <c r="C4" s="512"/>
      <c r="D4" s="107"/>
      <c r="E4" s="107"/>
      <c r="H4" s="513" t="s">
        <v>562</v>
      </c>
      <c r="I4" s="514"/>
      <c r="J4" s="514"/>
      <c r="K4" s="514"/>
      <c r="L4" s="514"/>
      <c r="M4" s="514"/>
      <c r="N4" s="514"/>
      <c r="O4" s="514"/>
      <c r="P4" s="514"/>
      <c r="Q4" s="514"/>
      <c r="R4" s="514"/>
      <c r="S4" s="515"/>
      <c r="T4" s="480" t="s">
        <v>94</v>
      </c>
      <c r="U4" s="481"/>
      <c r="V4" s="516"/>
    </row>
    <row r="5" spans="1:22" ht="31.5" thickBot="1">
      <c r="F5" s="108"/>
      <c r="H5" s="497" t="s">
        <v>23</v>
      </c>
      <c r="I5" s="517"/>
      <c r="J5" s="517"/>
      <c r="K5" s="517"/>
      <c r="L5" s="517"/>
      <c r="M5" s="517"/>
      <c r="N5" s="517"/>
      <c r="O5" s="517"/>
      <c r="P5" s="517"/>
      <c r="Q5" s="517"/>
      <c r="R5" s="517"/>
      <c r="S5" s="517"/>
      <c r="T5" s="518" t="s">
        <v>31</v>
      </c>
      <c r="U5" s="519"/>
      <c r="V5" s="520"/>
    </row>
    <row r="6" spans="1:22" ht="18.75" thickBot="1">
      <c r="H6" s="524" t="s">
        <v>24</v>
      </c>
      <c r="I6" s="525"/>
      <c r="J6" s="525"/>
      <c r="K6" s="526"/>
      <c r="L6" s="524" t="s">
        <v>25</v>
      </c>
      <c r="M6" s="525"/>
      <c r="N6" s="525"/>
      <c r="O6" s="526"/>
      <c r="P6" s="524" t="s">
        <v>26</v>
      </c>
      <c r="Q6" s="525"/>
      <c r="R6" s="525"/>
      <c r="S6" s="526"/>
      <c r="T6" s="521"/>
      <c r="U6" s="522"/>
      <c r="V6" s="523"/>
    </row>
    <row r="7" spans="1:22" ht="18.75" thickBot="1">
      <c r="B7" s="36" t="s">
        <v>94</v>
      </c>
      <c r="C7" s="36" t="s">
        <v>94</v>
      </c>
      <c r="D7" s="36" t="s">
        <v>434</v>
      </c>
      <c r="E7" s="67" t="s">
        <v>96</v>
      </c>
      <c r="F7" s="67" t="s">
        <v>96</v>
      </c>
      <c r="G7" s="36" t="s">
        <v>94</v>
      </c>
      <c r="H7" s="22" t="s">
        <v>94</v>
      </c>
      <c r="I7" s="22" t="s">
        <v>94</v>
      </c>
      <c r="J7" s="32" t="s">
        <v>96</v>
      </c>
      <c r="K7" s="32" t="s">
        <v>96</v>
      </c>
      <c r="L7" s="22" t="s">
        <v>94</v>
      </c>
      <c r="M7" s="22" t="s">
        <v>94</v>
      </c>
      <c r="N7" s="32" t="s">
        <v>96</v>
      </c>
      <c r="O7" s="32" t="s">
        <v>96</v>
      </c>
      <c r="P7" s="22" t="s">
        <v>94</v>
      </c>
      <c r="Q7" s="22" t="s">
        <v>94</v>
      </c>
      <c r="R7" s="32" t="s">
        <v>96</v>
      </c>
      <c r="S7" s="32" t="s">
        <v>96</v>
      </c>
      <c r="T7" s="22" t="s">
        <v>94</v>
      </c>
      <c r="U7" s="22" t="s">
        <v>94</v>
      </c>
      <c r="V7" s="22" t="s">
        <v>94</v>
      </c>
    </row>
    <row r="8" spans="1:22" ht="18.75" thickBot="1">
      <c r="B8" s="49" t="s">
        <v>539</v>
      </c>
      <c r="C8" s="46" t="s">
        <v>540</v>
      </c>
      <c r="D8" s="46" t="s">
        <v>441</v>
      </c>
      <c r="E8" s="46" t="s">
        <v>440</v>
      </c>
      <c r="F8" s="46" t="s">
        <v>615</v>
      </c>
      <c r="G8" s="109" t="s">
        <v>541</v>
      </c>
      <c r="H8" s="110" t="s">
        <v>23</v>
      </c>
      <c r="I8" s="111" t="s">
        <v>266</v>
      </c>
      <c r="J8" s="112" t="s">
        <v>28</v>
      </c>
      <c r="K8" s="112" t="s">
        <v>180</v>
      </c>
      <c r="L8" s="113" t="s">
        <v>23</v>
      </c>
      <c r="M8" s="111" t="s">
        <v>266</v>
      </c>
      <c r="N8" s="112" t="s">
        <v>28</v>
      </c>
      <c r="O8" s="112" t="s">
        <v>180</v>
      </c>
      <c r="P8" s="113" t="s">
        <v>23</v>
      </c>
      <c r="Q8" s="111" t="s">
        <v>266</v>
      </c>
      <c r="R8" s="114" t="s">
        <v>28</v>
      </c>
      <c r="S8" s="114" t="s">
        <v>180</v>
      </c>
      <c r="T8" s="73" t="s">
        <v>33</v>
      </c>
      <c r="U8" s="74" t="s">
        <v>23</v>
      </c>
      <c r="V8" s="72" t="s">
        <v>93</v>
      </c>
    </row>
    <row r="9" spans="1:22" ht="19.5" thickBot="1">
      <c r="A9" s="115"/>
      <c r="B9" s="116"/>
      <c r="C9" s="117"/>
      <c r="D9" s="16"/>
      <c r="E9" s="16"/>
      <c r="F9" s="118"/>
      <c r="G9" s="119"/>
      <c r="H9" s="120"/>
      <c r="I9" s="16"/>
      <c r="J9" s="121"/>
      <c r="K9" s="122"/>
      <c r="L9" s="120"/>
      <c r="M9" s="16"/>
      <c r="N9" s="121"/>
      <c r="O9" s="122"/>
      <c r="P9" s="120"/>
      <c r="Q9" s="16"/>
      <c r="R9" s="121"/>
      <c r="S9" s="122"/>
      <c r="T9" s="123"/>
      <c r="U9" s="124" t="str">
        <f>IF(ISNA(VLOOKUP(T9,ORGANIZATION!$B:$J,9, FALSE))=TRUE, "", VLOOKUP(T9,ORGANIZATION!$B:$J,9, FALSE))</f>
        <v/>
      </c>
      <c r="V9" s="125"/>
    </row>
    <row r="10" spans="1:22" ht="19.5" thickBot="1">
      <c r="B10" s="126"/>
      <c r="C10" s="117"/>
      <c r="D10" s="16"/>
      <c r="E10" s="16"/>
      <c r="F10" s="127"/>
      <c r="G10" s="119"/>
      <c r="H10" s="128"/>
      <c r="I10" s="129"/>
      <c r="J10" s="130"/>
      <c r="K10" s="131"/>
      <c r="L10" s="128"/>
      <c r="M10" s="129"/>
      <c r="N10" s="130"/>
      <c r="O10" s="131"/>
      <c r="P10" s="128"/>
      <c r="Q10" s="129"/>
      <c r="R10" s="130"/>
      <c r="S10" s="131"/>
      <c r="T10" s="132"/>
      <c r="U10" s="124" t="str">
        <f>IF(ISNA(VLOOKUP(T10,ORGANIZATION!$B:$J,9, FALSE))=TRUE, "", VLOOKUP(T10,ORGANIZATION!$B:$J,9, FALSE))</f>
        <v/>
      </c>
      <c r="V10" s="133"/>
    </row>
  </sheetData>
  <dataConsolidate/>
  <mergeCells count="8">
    <mergeCell ref="B4:C4"/>
    <mergeCell ref="H4:S4"/>
    <mergeCell ref="T4:V4"/>
    <mergeCell ref="H5:S5"/>
    <mergeCell ref="T5:V6"/>
    <mergeCell ref="H6:K6"/>
    <mergeCell ref="L6:O6"/>
    <mergeCell ref="P6:S6"/>
  </mergeCells>
  <dataValidations count="3">
    <dataValidation type="list" allowBlank="1" showInputMessage="1" showErrorMessage="1" sqref="V9:V10">
      <formula1>MOU_OU_List</formula1>
    </dataValidation>
    <dataValidation type="list" allowBlank="1" showInputMessage="1" showErrorMessage="1" sqref="C9:C10">
      <formula1>MOU_Type</formula1>
    </dataValidation>
    <dataValidation type="list" allowBlank="1" showInputMessage="1" showErrorMessage="1" sqref="G9:G10">
      <formula1>Language</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dimension ref="B2:AE1041"/>
  <sheetViews>
    <sheetView rightToLeft="1" topLeftCell="A43" workbookViewId="0">
      <selection activeCell="C64" sqref="C64"/>
    </sheetView>
  </sheetViews>
  <sheetFormatPr defaultColWidth="9.140625" defaultRowHeight="17.25"/>
  <cols>
    <col min="1" max="1" width="9.140625" style="17"/>
    <col min="2" max="2" width="15.85546875" style="17" customWidth="1"/>
    <col min="3" max="3" width="19.42578125" style="17" customWidth="1"/>
    <col min="4" max="4" width="19" style="17" customWidth="1"/>
    <col min="5" max="5" width="19.28515625" style="17" customWidth="1"/>
    <col min="6" max="6" width="17.5703125" style="17" customWidth="1"/>
    <col min="7" max="7" width="17.7109375" style="17" customWidth="1"/>
    <col min="8" max="8" width="19.7109375" style="17" customWidth="1"/>
    <col min="9" max="9" width="19.140625" style="17" customWidth="1"/>
    <col min="10" max="10" width="19.7109375" style="17" customWidth="1"/>
    <col min="11" max="11" width="17.7109375" style="403" customWidth="1"/>
    <col min="12" max="12" width="20.140625" style="404" customWidth="1"/>
    <col min="13" max="13" width="22.5703125" style="17" customWidth="1"/>
    <col min="14" max="14" width="25.42578125" style="106" customWidth="1"/>
    <col min="15" max="15" width="15.5703125" style="17" customWidth="1"/>
    <col min="16" max="16" width="19" style="17" customWidth="1"/>
    <col min="17" max="19" width="9.140625" style="17"/>
    <col min="20" max="20" width="14.85546875" style="17" customWidth="1"/>
    <col min="21" max="21" width="12" style="218" customWidth="1"/>
    <col min="22" max="22" width="13.7109375" style="225" customWidth="1"/>
    <col min="23" max="23" width="22.42578125" style="17" customWidth="1"/>
    <col min="24" max="24" width="18.7109375" style="17" customWidth="1"/>
    <col min="25" max="25" width="19.28515625" style="17" customWidth="1"/>
    <col min="26" max="26" width="19.140625" style="17" customWidth="1"/>
    <col min="27" max="27" width="19.5703125" style="17" customWidth="1"/>
    <col min="28" max="28" width="24.42578125" style="17" customWidth="1"/>
    <col min="29" max="29" width="12.85546875" style="17" customWidth="1"/>
    <col min="30" max="30" width="9.140625" style="17"/>
    <col min="31" max="31" width="11.5703125" style="17" customWidth="1"/>
    <col min="32" max="16384" width="9.140625" style="17"/>
  </cols>
  <sheetData>
    <row r="2" spans="2:31">
      <c r="B2" s="17" t="s">
        <v>355</v>
      </c>
      <c r="C2" s="17" t="s">
        <v>357</v>
      </c>
      <c r="D2" s="17" t="s">
        <v>358</v>
      </c>
      <c r="E2" s="17" t="s">
        <v>361</v>
      </c>
      <c r="F2" s="17" t="s">
        <v>327</v>
      </c>
      <c r="G2" s="17" t="s">
        <v>359</v>
      </c>
      <c r="H2" s="17" t="s">
        <v>322</v>
      </c>
      <c r="I2" s="17" t="s">
        <v>360</v>
      </c>
      <c r="J2" s="17" t="s">
        <v>365</v>
      </c>
      <c r="K2" s="403" t="s">
        <v>366</v>
      </c>
      <c r="L2" s="404" t="s">
        <v>367</v>
      </c>
      <c r="M2" s="17" t="s">
        <v>368</v>
      </c>
      <c r="N2" s="106" t="s">
        <v>370</v>
      </c>
      <c r="O2" s="17" t="s">
        <v>371</v>
      </c>
      <c r="P2" s="17" t="s">
        <v>372</v>
      </c>
      <c r="Q2" s="17" t="s">
        <v>373</v>
      </c>
      <c r="R2" s="17" t="s">
        <v>374</v>
      </c>
      <c r="S2" s="17" t="s">
        <v>375</v>
      </c>
      <c r="T2" s="17" t="s">
        <v>310</v>
      </c>
      <c r="U2" s="218" t="s">
        <v>311</v>
      </c>
      <c r="V2" s="225" t="s">
        <v>312</v>
      </c>
      <c r="W2" s="17" t="s">
        <v>313</v>
      </c>
      <c r="X2" s="17" t="s">
        <v>320</v>
      </c>
      <c r="Y2" s="17" t="s">
        <v>356</v>
      </c>
      <c r="Z2" s="17" t="s">
        <v>344</v>
      </c>
      <c r="AA2" s="17" t="s">
        <v>320</v>
      </c>
      <c r="AB2" s="17" t="s">
        <v>376</v>
      </c>
      <c r="AC2" s="17" t="s">
        <v>589</v>
      </c>
      <c r="AE2" s="17" t="s">
        <v>591</v>
      </c>
    </row>
    <row r="3" spans="2:31" ht="18" thickBot="1"/>
    <row r="4" spans="2:31" ht="39" customHeight="1" thickBot="1">
      <c r="B4" s="18" t="s">
        <v>92</v>
      </c>
      <c r="K4" s="527" t="s">
        <v>100</v>
      </c>
      <c r="L4" s="528"/>
      <c r="M4" s="528"/>
      <c r="N4" s="528"/>
      <c r="O4" s="528"/>
      <c r="P4" s="528"/>
      <c r="Q4" s="528"/>
      <c r="R4" s="528"/>
      <c r="S4" s="529"/>
      <c r="T4" s="480" t="s">
        <v>102</v>
      </c>
      <c r="U4" s="481"/>
      <c r="V4" s="481"/>
      <c r="W4" s="481"/>
      <c r="X4" s="516"/>
      <c r="Y4" s="480" t="s">
        <v>586</v>
      </c>
      <c r="Z4" s="481"/>
      <c r="AA4" s="481"/>
      <c r="AB4" s="516"/>
    </row>
    <row r="5" spans="2:31" ht="31.5" thickBot="1">
      <c r="C5" s="18"/>
      <c r="D5" s="18"/>
      <c r="K5" s="504" t="s">
        <v>23</v>
      </c>
      <c r="L5" s="505"/>
      <c r="M5" s="505"/>
      <c r="N5" s="505"/>
      <c r="O5" s="505"/>
      <c r="P5" s="505"/>
      <c r="Q5" s="505"/>
      <c r="R5" s="505"/>
      <c r="S5" s="505"/>
      <c r="T5" s="518" t="s">
        <v>29</v>
      </c>
      <c r="U5" s="519"/>
      <c r="V5" s="519"/>
      <c r="W5" s="519"/>
      <c r="X5" s="520"/>
      <c r="Y5" s="518" t="s">
        <v>31</v>
      </c>
      <c r="Z5" s="519"/>
      <c r="AA5" s="519"/>
      <c r="AB5" s="520"/>
      <c r="AC5" s="494" t="s">
        <v>96</v>
      </c>
      <c r="AD5" s="495"/>
      <c r="AE5" s="496"/>
    </row>
    <row r="6" spans="2:31" ht="18.75" thickBot="1">
      <c r="K6" s="533" t="s">
        <v>24</v>
      </c>
      <c r="L6" s="534"/>
      <c r="M6" s="535"/>
      <c r="N6" s="533" t="s">
        <v>25</v>
      </c>
      <c r="O6" s="534"/>
      <c r="P6" s="535"/>
      <c r="Q6" s="533" t="s">
        <v>26</v>
      </c>
      <c r="R6" s="534"/>
      <c r="S6" s="535"/>
      <c r="T6" s="134"/>
      <c r="U6" s="219" t="s">
        <v>95</v>
      </c>
      <c r="V6" s="226"/>
      <c r="W6" s="22"/>
      <c r="X6" s="135"/>
      <c r="Y6" s="530"/>
      <c r="Z6" s="531"/>
      <c r="AA6" s="531"/>
      <c r="AB6" s="532"/>
      <c r="AC6" s="488" t="s">
        <v>554</v>
      </c>
      <c r="AD6" s="489"/>
      <c r="AE6" s="493"/>
    </row>
    <row r="7" spans="2:31" ht="20.25" customHeight="1" thickBot="1">
      <c r="B7" s="22" t="s">
        <v>94</v>
      </c>
      <c r="C7" s="22" t="s">
        <v>94</v>
      </c>
      <c r="D7" s="22" t="s">
        <v>94</v>
      </c>
      <c r="E7" s="22" t="s">
        <v>94</v>
      </c>
      <c r="F7" s="22" t="s">
        <v>94</v>
      </c>
      <c r="G7" s="22" t="s">
        <v>94</v>
      </c>
      <c r="H7" s="22" t="s">
        <v>94</v>
      </c>
      <c r="I7" s="32" t="s">
        <v>96</v>
      </c>
      <c r="J7" s="22" t="s">
        <v>94</v>
      </c>
      <c r="K7" s="230" t="s">
        <v>94</v>
      </c>
      <c r="L7" s="422" t="s">
        <v>94</v>
      </c>
      <c r="M7" s="32" t="s">
        <v>96</v>
      </c>
      <c r="N7" s="22" t="s">
        <v>94</v>
      </c>
      <c r="O7" s="22" t="s">
        <v>94</v>
      </c>
      <c r="P7" s="32" t="s">
        <v>96</v>
      </c>
      <c r="Q7" s="22" t="s">
        <v>94</v>
      </c>
      <c r="R7" s="22" t="s">
        <v>94</v>
      </c>
      <c r="S7" s="32" t="s">
        <v>96</v>
      </c>
      <c r="T7" s="22" t="s">
        <v>94</v>
      </c>
      <c r="U7" s="480" t="s">
        <v>94</v>
      </c>
      <c r="V7" s="516"/>
      <c r="W7" s="22" t="s">
        <v>94</v>
      </c>
      <c r="X7" s="22" t="s">
        <v>94</v>
      </c>
      <c r="Y7" s="22" t="s">
        <v>94</v>
      </c>
      <c r="Z7" s="22" t="s">
        <v>94</v>
      </c>
      <c r="AA7" s="22" t="s">
        <v>94</v>
      </c>
      <c r="AB7" s="33" t="s">
        <v>101</v>
      </c>
      <c r="AC7" s="36" t="s">
        <v>94</v>
      </c>
      <c r="AD7" s="36" t="s">
        <v>94</v>
      </c>
      <c r="AE7" s="36" t="s">
        <v>94</v>
      </c>
    </row>
    <row r="8" spans="2:31" ht="24" customHeight="1" thickBot="1">
      <c r="B8" s="136" t="s">
        <v>86</v>
      </c>
      <c r="C8" s="137" t="s">
        <v>17</v>
      </c>
      <c r="D8" s="137" t="s">
        <v>18</v>
      </c>
      <c r="E8" s="138" t="s">
        <v>22</v>
      </c>
      <c r="F8" s="138" t="s">
        <v>21</v>
      </c>
      <c r="G8" s="138" t="s">
        <v>84</v>
      </c>
      <c r="H8" s="138" t="s">
        <v>19</v>
      </c>
      <c r="I8" s="139" t="s">
        <v>20</v>
      </c>
      <c r="J8" s="138" t="s">
        <v>568</v>
      </c>
      <c r="K8" s="237" t="s">
        <v>23</v>
      </c>
      <c r="L8" s="423" t="s">
        <v>27</v>
      </c>
      <c r="M8" s="142" t="s">
        <v>28</v>
      </c>
      <c r="N8" s="113" t="s">
        <v>23</v>
      </c>
      <c r="O8" s="141" t="s">
        <v>27</v>
      </c>
      <c r="P8" s="142" t="s">
        <v>28</v>
      </c>
      <c r="Q8" s="143" t="s">
        <v>23</v>
      </c>
      <c r="R8" s="141" t="s">
        <v>27</v>
      </c>
      <c r="S8" s="144" t="s">
        <v>28</v>
      </c>
      <c r="T8" s="73" t="s">
        <v>30</v>
      </c>
      <c r="U8" s="220" t="s">
        <v>0</v>
      </c>
      <c r="V8" s="227" t="s">
        <v>7</v>
      </c>
      <c r="W8" s="74" t="s">
        <v>88</v>
      </c>
      <c r="X8" s="72" t="s">
        <v>93</v>
      </c>
      <c r="Y8" s="43" t="s">
        <v>33</v>
      </c>
      <c r="Z8" s="74" t="s">
        <v>0</v>
      </c>
      <c r="AA8" s="74" t="s">
        <v>93</v>
      </c>
      <c r="AB8" s="72" t="s">
        <v>32</v>
      </c>
      <c r="AC8" s="41" t="s">
        <v>587</v>
      </c>
      <c r="AD8" s="39" t="s">
        <v>588</v>
      </c>
      <c r="AE8" s="42" t="s">
        <v>559</v>
      </c>
    </row>
    <row r="9" spans="2:31" ht="17.25" customHeight="1" thickBot="1">
      <c r="B9" s="65" t="s">
        <v>916</v>
      </c>
      <c r="C9" s="65" t="s">
        <v>902</v>
      </c>
      <c r="D9" s="146" t="s">
        <v>44</v>
      </c>
      <c r="E9" s="146" t="s">
        <v>46</v>
      </c>
      <c r="F9" s="146" t="s">
        <v>42</v>
      </c>
      <c r="G9" s="65" t="s">
        <v>901</v>
      </c>
      <c r="H9" s="65" t="s">
        <v>808</v>
      </c>
      <c r="I9" s="13"/>
      <c r="J9" s="148" t="s">
        <v>24</v>
      </c>
      <c r="K9" s="405" t="s">
        <v>669</v>
      </c>
      <c r="L9" s="424" t="s">
        <v>1809</v>
      </c>
      <c r="M9" s="13"/>
      <c r="N9" s="251" t="s">
        <v>873</v>
      </c>
      <c r="O9" s="251" t="s">
        <v>873</v>
      </c>
      <c r="P9" s="13"/>
      <c r="Q9" s="148"/>
      <c r="R9" s="145"/>
      <c r="S9" s="13"/>
      <c r="T9" s="253">
        <v>1361196491</v>
      </c>
      <c r="U9" s="221" t="s">
        <v>702</v>
      </c>
      <c r="V9" s="228" t="s">
        <v>703</v>
      </c>
      <c r="X9" s="151" t="s">
        <v>65</v>
      </c>
      <c r="Y9" s="65" t="s">
        <v>909</v>
      </c>
      <c r="Z9" s="231" t="s">
        <v>811</v>
      </c>
      <c r="AA9" s="152" t="s">
        <v>74</v>
      </c>
      <c r="AB9" s="437">
        <v>1</v>
      </c>
      <c r="AC9" s="65"/>
      <c r="AD9" s="66" t="str">
        <f>IF(ISNA(VLOOKUP(AC9,PRIZE_AWARD!$B:$F,5, FALSE))=TRUE, "", VLOOKUP(AC9,PRIZE_AWARD!$B:$F,5, FALSE))</f>
        <v/>
      </c>
      <c r="AE9" s="13"/>
    </row>
    <row r="10" spans="2:31" ht="17.25" customHeight="1" thickBot="1">
      <c r="B10" s="65" t="s">
        <v>917</v>
      </c>
      <c r="C10" s="65" t="s">
        <v>894</v>
      </c>
      <c r="D10" s="146" t="s">
        <v>44</v>
      </c>
      <c r="E10" s="146" t="s">
        <v>51</v>
      </c>
      <c r="F10" s="146" t="s">
        <v>42</v>
      </c>
      <c r="G10" s="65" t="s">
        <v>899</v>
      </c>
      <c r="H10" s="65" t="s">
        <v>808</v>
      </c>
      <c r="I10" s="13"/>
      <c r="J10" s="148" t="s">
        <v>24</v>
      </c>
      <c r="K10" s="405" t="s">
        <v>1743</v>
      </c>
      <c r="L10" s="407" t="s">
        <v>1804</v>
      </c>
      <c r="M10" s="13"/>
      <c r="N10" s="257" t="s">
        <v>1003</v>
      </c>
      <c r="O10" s="257" t="s">
        <v>1003</v>
      </c>
      <c r="P10" s="13"/>
      <c r="Q10" s="148"/>
      <c r="R10" s="145"/>
      <c r="S10" s="13"/>
      <c r="T10" s="254">
        <v>1361435569</v>
      </c>
      <c r="U10" s="222" t="s">
        <v>704</v>
      </c>
      <c r="V10" s="228" t="s">
        <v>1004</v>
      </c>
      <c r="W10" s="444"/>
      <c r="X10" s="151" t="s">
        <v>65</v>
      </c>
      <c r="Y10" s="65" t="s">
        <v>909</v>
      </c>
      <c r="Z10" s="231" t="s">
        <v>811</v>
      </c>
      <c r="AA10" s="152" t="s">
        <v>74</v>
      </c>
      <c r="AB10" s="437">
        <v>1</v>
      </c>
      <c r="AC10" s="65"/>
      <c r="AD10" s="66" t="str">
        <f>IF(ISNA(VLOOKUP(AC10,PRIZE_AWARD!$B:$F,5, FALSE))=TRUE, "", VLOOKUP(AC10,PRIZE_AWARD!$B:$F,5, FALSE))</f>
        <v/>
      </c>
      <c r="AE10" s="13"/>
    </row>
    <row r="11" spans="2:31" ht="17.25" customHeight="1" thickBot="1">
      <c r="B11" s="65" t="s">
        <v>918</v>
      </c>
      <c r="C11" s="65" t="s">
        <v>894</v>
      </c>
      <c r="D11" s="146" t="s">
        <v>44</v>
      </c>
      <c r="E11" s="146" t="s">
        <v>41</v>
      </c>
      <c r="F11" s="146" t="s">
        <v>42</v>
      </c>
      <c r="G11" s="65" t="s">
        <v>899</v>
      </c>
      <c r="H11" s="65" t="s">
        <v>808</v>
      </c>
      <c r="I11" s="13"/>
      <c r="J11" s="148" t="s">
        <v>24</v>
      </c>
      <c r="K11" s="405" t="s">
        <v>1744</v>
      </c>
      <c r="L11" s="407" t="s">
        <v>1745</v>
      </c>
      <c r="M11" s="13"/>
      <c r="N11" s="258" t="s">
        <v>1005</v>
      </c>
      <c r="O11" s="258" t="s">
        <v>1005</v>
      </c>
      <c r="P11" s="13"/>
      <c r="Q11" s="148"/>
      <c r="R11" s="145"/>
      <c r="S11" s="13"/>
      <c r="T11" s="254">
        <v>1361370610</v>
      </c>
      <c r="U11" s="221" t="s">
        <v>706</v>
      </c>
      <c r="V11" s="228" t="s">
        <v>707</v>
      </c>
      <c r="W11" s="444"/>
      <c r="X11" s="151" t="s">
        <v>65</v>
      </c>
      <c r="Y11" s="65" t="s">
        <v>909</v>
      </c>
      <c r="Z11" s="231" t="s">
        <v>811</v>
      </c>
      <c r="AA11" s="152" t="s">
        <v>74</v>
      </c>
      <c r="AB11" s="437">
        <v>1</v>
      </c>
      <c r="AC11" s="65"/>
      <c r="AD11" s="66" t="str">
        <f>IF(ISNA(VLOOKUP(AC11,PRIZE_AWARD!$B:$F,5, FALSE))=TRUE, "", VLOOKUP(AC11,PRIZE_AWARD!$B:$F,5, FALSE))</f>
        <v/>
      </c>
      <c r="AE11" s="13"/>
    </row>
    <row r="12" spans="2:31" ht="16.5" customHeight="1" thickBot="1">
      <c r="B12" s="65" t="s">
        <v>919</v>
      </c>
      <c r="C12" s="65" t="s">
        <v>894</v>
      </c>
      <c r="D12" s="146" t="s">
        <v>44</v>
      </c>
      <c r="E12" s="146" t="s">
        <v>41</v>
      </c>
      <c r="F12" s="146" t="s">
        <v>42</v>
      </c>
      <c r="G12" s="65" t="s">
        <v>899</v>
      </c>
      <c r="H12" s="65" t="s">
        <v>808</v>
      </c>
      <c r="J12" s="148" t="s">
        <v>24</v>
      </c>
      <c r="K12" s="405" t="s">
        <v>1746</v>
      </c>
      <c r="L12" s="411" t="s">
        <v>1805</v>
      </c>
      <c r="N12" s="236" t="s">
        <v>997</v>
      </c>
      <c r="O12" s="236" t="s">
        <v>997</v>
      </c>
      <c r="T12" s="254">
        <v>1570341354</v>
      </c>
      <c r="U12" s="222" t="s">
        <v>708</v>
      </c>
      <c r="V12" s="228" t="s">
        <v>709</v>
      </c>
      <c r="X12" s="151" t="s">
        <v>65</v>
      </c>
      <c r="Y12" s="65" t="s">
        <v>909</v>
      </c>
      <c r="Z12" s="231" t="s">
        <v>811</v>
      </c>
      <c r="AA12" s="152" t="s">
        <v>74</v>
      </c>
      <c r="AB12" s="437">
        <v>1</v>
      </c>
    </row>
    <row r="13" spans="2:31" ht="18" customHeight="1" thickBot="1">
      <c r="B13" s="65" t="s">
        <v>920</v>
      </c>
      <c r="C13" s="65" t="s">
        <v>894</v>
      </c>
      <c r="D13" s="146" t="s">
        <v>44</v>
      </c>
      <c r="E13" s="146" t="s">
        <v>51</v>
      </c>
      <c r="F13" s="146" t="s">
        <v>42</v>
      </c>
      <c r="G13" s="65" t="s">
        <v>899</v>
      </c>
      <c r="H13" s="65" t="s">
        <v>808</v>
      </c>
      <c r="J13" s="148" t="s">
        <v>24</v>
      </c>
      <c r="K13" s="406" t="s">
        <v>1747</v>
      </c>
      <c r="L13" s="407" t="s">
        <v>1748</v>
      </c>
      <c r="N13" s="255" t="s">
        <v>987</v>
      </c>
      <c r="O13" s="255" t="s">
        <v>987</v>
      </c>
      <c r="T13" s="254">
        <v>520047461</v>
      </c>
      <c r="U13" s="222" t="s">
        <v>710</v>
      </c>
      <c r="V13" s="228" t="s">
        <v>711</v>
      </c>
      <c r="X13" s="151" t="s">
        <v>65</v>
      </c>
      <c r="Y13" s="65" t="s">
        <v>909</v>
      </c>
      <c r="Z13" s="231" t="s">
        <v>811</v>
      </c>
      <c r="AA13" s="152" t="s">
        <v>74</v>
      </c>
      <c r="AB13" s="437">
        <v>1</v>
      </c>
    </row>
    <row r="14" spans="2:31" ht="19.5" customHeight="1" thickBot="1">
      <c r="B14" s="65" t="s">
        <v>921</v>
      </c>
      <c r="C14" s="65" t="s">
        <v>894</v>
      </c>
      <c r="D14" s="146" t="s">
        <v>44</v>
      </c>
      <c r="E14" s="146" t="s">
        <v>51</v>
      </c>
      <c r="F14" s="146" t="s">
        <v>42</v>
      </c>
      <c r="G14" s="65" t="s">
        <v>899</v>
      </c>
      <c r="H14" s="65" t="s">
        <v>808</v>
      </c>
      <c r="J14" s="148" t="s">
        <v>24</v>
      </c>
      <c r="K14" s="405" t="s">
        <v>1749</v>
      </c>
      <c r="L14" s="425" t="s">
        <v>1750</v>
      </c>
      <c r="N14" s="243" t="s">
        <v>988</v>
      </c>
      <c r="O14" s="243" t="s">
        <v>988</v>
      </c>
      <c r="T14" s="254">
        <v>1450262554</v>
      </c>
      <c r="U14" s="222" t="s">
        <v>712</v>
      </c>
      <c r="V14" s="228" t="s">
        <v>713</v>
      </c>
      <c r="X14" s="151" t="s">
        <v>65</v>
      </c>
      <c r="Y14" s="65" t="s">
        <v>909</v>
      </c>
      <c r="Z14" s="231" t="s">
        <v>811</v>
      </c>
      <c r="AA14" s="152" t="s">
        <v>74</v>
      </c>
      <c r="AB14" s="437">
        <v>1</v>
      </c>
    </row>
    <row r="15" spans="2:31" ht="18" customHeight="1" thickBot="1">
      <c r="B15" s="65" t="s">
        <v>922</v>
      </c>
      <c r="C15" s="65" t="s">
        <v>902</v>
      </c>
      <c r="D15" s="146" t="s">
        <v>44</v>
      </c>
      <c r="E15" s="146" t="s">
        <v>46</v>
      </c>
      <c r="F15" s="146" t="s">
        <v>42</v>
      </c>
      <c r="G15" s="65" t="s">
        <v>901</v>
      </c>
      <c r="H15" s="65" t="s">
        <v>808</v>
      </c>
      <c r="J15" s="148" t="s">
        <v>24</v>
      </c>
      <c r="K15" s="405" t="s">
        <v>670</v>
      </c>
      <c r="L15" s="411" t="s">
        <v>1751</v>
      </c>
      <c r="N15" s="236" t="s">
        <v>837</v>
      </c>
      <c r="O15" s="236" t="s">
        <v>837</v>
      </c>
      <c r="T15" s="254">
        <v>1361619260</v>
      </c>
      <c r="U15" s="222" t="s">
        <v>714</v>
      </c>
      <c r="V15" s="228" t="s">
        <v>715</v>
      </c>
      <c r="X15" s="151" t="s">
        <v>65</v>
      </c>
      <c r="Y15" s="65" t="s">
        <v>909</v>
      </c>
      <c r="Z15" s="231" t="s">
        <v>811</v>
      </c>
      <c r="AA15" s="152" t="s">
        <v>74</v>
      </c>
      <c r="AB15" s="437">
        <v>1</v>
      </c>
    </row>
    <row r="16" spans="2:31" ht="17.25" customHeight="1" thickBot="1">
      <c r="B16" s="65" t="s">
        <v>923</v>
      </c>
      <c r="C16" s="65" t="s">
        <v>902</v>
      </c>
      <c r="D16" s="146" t="s">
        <v>44</v>
      </c>
      <c r="E16" s="146" t="s">
        <v>46</v>
      </c>
      <c r="F16" s="146" t="s">
        <v>42</v>
      </c>
      <c r="G16" s="65" t="s">
        <v>901</v>
      </c>
      <c r="H16" s="65" t="s">
        <v>808</v>
      </c>
      <c r="J16" s="148" t="s">
        <v>24</v>
      </c>
      <c r="K16" s="405" t="s">
        <v>671</v>
      </c>
      <c r="L16" s="411" t="s">
        <v>842</v>
      </c>
      <c r="N16" s="239" t="s">
        <v>841</v>
      </c>
      <c r="O16" s="239" t="s">
        <v>841</v>
      </c>
      <c r="T16" s="254">
        <v>1361608909</v>
      </c>
      <c r="U16" s="222" t="s">
        <v>716</v>
      </c>
      <c r="V16" s="228" t="s">
        <v>717</v>
      </c>
      <c r="X16" s="151" t="s">
        <v>65</v>
      </c>
      <c r="Y16" s="65" t="s">
        <v>909</v>
      </c>
      <c r="Z16" s="231" t="s">
        <v>811</v>
      </c>
      <c r="AA16" s="152" t="s">
        <v>74</v>
      </c>
      <c r="AB16" s="437">
        <v>1</v>
      </c>
    </row>
    <row r="17" spans="2:28" ht="19.5" customHeight="1" thickBot="1">
      <c r="B17" s="65" t="s">
        <v>924</v>
      </c>
      <c r="C17" s="65" t="s">
        <v>902</v>
      </c>
      <c r="D17" s="146" t="s">
        <v>44</v>
      </c>
      <c r="E17" s="146" t="s">
        <v>46</v>
      </c>
      <c r="F17" s="146" t="s">
        <v>42</v>
      </c>
      <c r="G17" s="65" t="s">
        <v>901</v>
      </c>
      <c r="H17" s="65" t="s">
        <v>808</v>
      </c>
      <c r="J17" s="148" t="s">
        <v>24</v>
      </c>
      <c r="K17" s="405" t="s">
        <v>672</v>
      </c>
      <c r="L17" s="421" t="s">
        <v>1807</v>
      </c>
      <c r="N17" s="262" t="s">
        <v>1039</v>
      </c>
      <c r="O17" s="262" t="s">
        <v>1039</v>
      </c>
      <c r="T17" s="254">
        <v>1361704462</v>
      </c>
      <c r="U17" s="222" t="s">
        <v>718</v>
      </c>
      <c r="V17" s="228" t="s">
        <v>719</v>
      </c>
      <c r="X17" s="151" t="s">
        <v>65</v>
      </c>
      <c r="Y17" s="65" t="s">
        <v>909</v>
      </c>
      <c r="Z17" s="231" t="s">
        <v>811</v>
      </c>
      <c r="AA17" s="152" t="s">
        <v>74</v>
      </c>
      <c r="AB17" s="437">
        <v>1</v>
      </c>
    </row>
    <row r="18" spans="2:28" ht="16.5" customHeight="1" thickBot="1">
      <c r="B18" s="65" t="s">
        <v>925</v>
      </c>
      <c r="C18" s="65" t="s">
        <v>894</v>
      </c>
      <c r="D18" s="146" t="s">
        <v>44</v>
      </c>
      <c r="E18" s="146" t="s">
        <v>46</v>
      </c>
      <c r="F18" s="146" t="s">
        <v>42</v>
      </c>
      <c r="G18" s="65" t="s">
        <v>901</v>
      </c>
      <c r="H18" s="65" t="s">
        <v>808</v>
      </c>
      <c r="J18" s="148" t="s">
        <v>24</v>
      </c>
      <c r="K18" s="405" t="s">
        <v>673</v>
      </c>
      <c r="L18" s="426" t="s">
        <v>835</v>
      </c>
      <c r="N18" s="236" t="s">
        <v>836</v>
      </c>
      <c r="O18" s="236" t="s">
        <v>836</v>
      </c>
      <c r="T18" s="254">
        <v>1361579730</v>
      </c>
      <c r="U18" s="222" t="s">
        <v>720</v>
      </c>
      <c r="V18" s="228" t="s">
        <v>721</v>
      </c>
      <c r="X18" s="151" t="s">
        <v>65</v>
      </c>
      <c r="Y18" s="65" t="s">
        <v>909</v>
      </c>
      <c r="Z18" s="231" t="s">
        <v>811</v>
      </c>
      <c r="AA18" s="152" t="s">
        <v>74</v>
      </c>
      <c r="AB18" s="437">
        <v>1</v>
      </c>
    </row>
    <row r="19" spans="2:28" ht="18" customHeight="1" thickBot="1">
      <c r="B19" s="65" t="s">
        <v>926</v>
      </c>
      <c r="C19" s="65" t="s">
        <v>902</v>
      </c>
      <c r="D19" s="146" t="s">
        <v>44</v>
      </c>
      <c r="E19" s="146" t="s">
        <v>46</v>
      </c>
      <c r="F19" s="146" t="s">
        <v>42</v>
      </c>
      <c r="G19" s="65" t="s">
        <v>901</v>
      </c>
      <c r="H19" s="65" t="s">
        <v>808</v>
      </c>
      <c r="J19" s="148" t="s">
        <v>24</v>
      </c>
      <c r="K19" s="405" t="s">
        <v>674</v>
      </c>
      <c r="L19" s="407" t="s">
        <v>838</v>
      </c>
      <c r="N19" s="236" t="s">
        <v>839</v>
      </c>
      <c r="O19" s="236" t="s">
        <v>839</v>
      </c>
      <c r="T19" s="254">
        <v>1690132965</v>
      </c>
      <c r="U19" s="222" t="s">
        <v>722</v>
      </c>
      <c r="V19" s="228" t="s">
        <v>723</v>
      </c>
      <c r="X19" s="151" t="s">
        <v>65</v>
      </c>
      <c r="Y19" s="65" t="s">
        <v>909</v>
      </c>
      <c r="Z19" s="231" t="s">
        <v>811</v>
      </c>
      <c r="AA19" s="152" t="s">
        <v>74</v>
      </c>
      <c r="AB19" s="437">
        <v>1</v>
      </c>
    </row>
    <row r="20" spans="2:28" ht="19.5" customHeight="1" thickBot="1">
      <c r="B20" s="65" t="s">
        <v>927</v>
      </c>
      <c r="C20" s="65" t="s">
        <v>894</v>
      </c>
      <c r="D20" s="146" t="s">
        <v>44</v>
      </c>
      <c r="E20" s="146" t="s">
        <v>51</v>
      </c>
      <c r="F20" s="146" t="s">
        <v>42</v>
      </c>
      <c r="G20" s="65" t="s">
        <v>901</v>
      </c>
      <c r="H20" s="65" t="s">
        <v>808</v>
      </c>
      <c r="J20" s="148" t="s">
        <v>24</v>
      </c>
      <c r="K20" s="405" t="s">
        <v>675</v>
      </c>
      <c r="L20" s="408" t="s">
        <v>1011</v>
      </c>
      <c r="N20" s="265" t="s">
        <v>1010</v>
      </c>
      <c r="O20" s="265" t="s">
        <v>1010</v>
      </c>
      <c r="T20" s="254">
        <v>2960029496</v>
      </c>
      <c r="U20" s="222" t="s">
        <v>724</v>
      </c>
      <c r="V20" s="228" t="s">
        <v>725</v>
      </c>
      <c r="X20" s="151" t="s">
        <v>65</v>
      </c>
      <c r="Y20" s="65" t="s">
        <v>909</v>
      </c>
      <c r="Z20" s="231" t="s">
        <v>811</v>
      </c>
      <c r="AA20" s="152" t="s">
        <v>74</v>
      </c>
      <c r="AB20" s="437">
        <v>1</v>
      </c>
    </row>
    <row r="21" spans="2:28" ht="21" customHeight="1" thickBot="1">
      <c r="B21" s="65" t="s">
        <v>928</v>
      </c>
      <c r="C21" s="65" t="s">
        <v>902</v>
      </c>
      <c r="D21" s="146" t="s">
        <v>44</v>
      </c>
      <c r="E21" s="146" t="s">
        <v>56</v>
      </c>
      <c r="F21" s="146" t="s">
        <v>42</v>
      </c>
      <c r="G21" s="65" t="s">
        <v>901</v>
      </c>
      <c r="H21" s="65" t="s">
        <v>809</v>
      </c>
      <c r="J21" s="148" t="s">
        <v>24</v>
      </c>
      <c r="K21" s="405" t="s">
        <v>676</v>
      </c>
      <c r="L21" s="417" t="s">
        <v>1016</v>
      </c>
      <c r="N21" s="262" t="s">
        <v>1038</v>
      </c>
      <c r="O21" s="262" t="s">
        <v>1038</v>
      </c>
      <c r="T21" s="254">
        <v>1361794828</v>
      </c>
      <c r="U21" s="222" t="s">
        <v>726</v>
      </c>
      <c r="V21" s="228" t="s">
        <v>727</v>
      </c>
      <c r="X21" s="151" t="s">
        <v>65</v>
      </c>
      <c r="Y21" s="65" t="s">
        <v>909</v>
      </c>
      <c r="Z21" s="231" t="s">
        <v>811</v>
      </c>
      <c r="AA21" s="152" t="s">
        <v>74</v>
      </c>
      <c r="AB21" s="437">
        <v>1</v>
      </c>
    </row>
    <row r="22" spans="2:28" ht="18.75" customHeight="1" thickBot="1">
      <c r="B22" s="65" t="s">
        <v>929</v>
      </c>
      <c r="C22" s="65" t="s">
        <v>894</v>
      </c>
      <c r="D22" s="146" t="s">
        <v>44</v>
      </c>
      <c r="E22" s="146" t="s">
        <v>51</v>
      </c>
      <c r="F22" s="146" t="s">
        <v>42</v>
      </c>
      <c r="G22" s="65" t="s">
        <v>899</v>
      </c>
      <c r="H22" s="65" t="s">
        <v>809</v>
      </c>
      <c r="J22" s="148" t="s">
        <v>24</v>
      </c>
      <c r="K22" s="406" t="s">
        <v>1752</v>
      </c>
      <c r="L22" s="409" t="s">
        <v>1753</v>
      </c>
      <c r="N22" s="263" t="s">
        <v>1006</v>
      </c>
      <c r="O22" s="263" t="s">
        <v>1006</v>
      </c>
      <c r="T22" s="254">
        <v>1361227923</v>
      </c>
      <c r="U22" s="221" t="s">
        <v>728</v>
      </c>
      <c r="V22" s="228" t="s">
        <v>729</v>
      </c>
      <c r="X22" s="151" t="s">
        <v>65</v>
      </c>
      <c r="Y22" s="65" t="s">
        <v>909</v>
      </c>
      <c r="Z22" s="231" t="s">
        <v>811</v>
      </c>
      <c r="AA22" s="152" t="s">
        <v>74</v>
      </c>
      <c r="AB22" s="437">
        <v>1</v>
      </c>
    </row>
    <row r="23" spans="2:28" ht="19.5" customHeight="1" thickBot="1">
      <c r="B23" s="65" t="s">
        <v>930</v>
      </c>
      <c r="C23" s="65" t="s">
        <v>902</v>
      </c>
      <c r="D23" s="146" t="s">
        <v>44</v>
      </c>
      <c r="E23" s="146" t="s">
        <v>46</v>
      </c>
      <c r="F23" s="146" t="s">
        <v>42</v>
      </c>
      <c r="G23" s="65" t="s">
        <v>901</v>
      </c>
      <c r="H23" s="65" t="s">
        <v>809</v>
      </c>
      <c r="J23" s="148" t="s">
        <v>24</v>
      </c>
      <c r="K23" s="405" t="s">
        <v>677</v>
      </c>
      <c r="L23" s="427" t="s">
        <v>1754</v>
      </c>
      <c r="N23" s="238" t="s">
        <v>840</v>
      </c>
      <c r="O23" s="238" t="s">
        <v>840</v>
      </c>
      <c r="T23" s="254">
        <v>1361611669</v>
      </c>
      <c r="U23" s="222" t="s">
        <v>730</v>
      </c>
      <c r="V23" s="228" t="s">
        <v>731</v>
      </c>
      <c r="X23" s="151" t="s">
        <v>65</v>
      </c>
      <c r="Y23" s="65" t="s">
        <v>909</v>
      </c>
      <c r="Z23" s="231" t="s">
        <v>811</v>
      </c>
      <c r="AA23" s="152" t="s">
        <v>74</v>
      </c>
      <c r="AB23" s="437">
        <v>1</v>
      </c>
    </row>
    <row r="24" spans="2:28" ht="18.75" customHeight="1" thickBot="1">
      <c r="B24" s="65" t="s">
        <v>931</v>
      </c>
      <c r="C24" s="65" t="s">
        <v>894</v>
      </c>
      <c r="D24" s="146" t="s">
        <v>44</v>
      </c>
      <c r="E24" s="146" t="s">
        <v>41</v>
      </c>
      <c r="F24" s="146" t="s">
        <v>42</v>
      </c>
      <c r="G24" s="65" t="s">
        <v>899</v>
      </c>
      <c r="H24" s="65" t="s">
        <v>809</v>
      </c>
      <c r="J24" s="148" t="s">
        <v>24</v>
      </c>
      <c r="K24" s="406" t="s">
        <v>678</v>
      </c>
      <c r="L24" s="409" t="s">
        <v>1001</v>
      </c>
      <c r="N24" s="257" t="s">
        <v>1000</v>
      </c>
      <c r="O24" s="257" t="s">
        <v>1000</v>
      </c>
      <c r="T24" s="254">
        <v>1361227923</v>
      </c>
      <c r="U24" s="221" t="s">
        <v>732</v>
      </c>
      <c r="V24" s="228" t="s">
        <v>733</v>
      </c>
      <c r="X24" s="151" t="s">
        <v>65</v>
      </c>
      <c r="Y24" s="65" t="s">
        <v>909</v>
      </c>
      <c r="Z24" s="231" t="s">
        <v>811</v>
      </c>
      <c r="AA24" s="152" t="s">
        <v>74</v>
      </c>
      <c r="AB24" s="437">
        <v>1</v>
      </c>
    </row>
    <row r="25" spans="2:28" ht="18.75" customHeight="1" thickBot="1">
      <c r="B25" s="65" t="s">
        <v>932</v>
      </c>
      <c r="C25" s="65" t="s">
        <v>894</v>
      </c>
      <c r="D25" s="146" t="s">
        <v>44</v>
      </c>
      <c r="E25" s="146" t="s">
        <v>41</v>
      </c>
      <c r="F25" s="146" t="s">
        <v>42</v>
      </c>
      <c r="G25" s="65" t="s">
        <v>899</v>
      </c>
      <c r="H25" s="65" t="s">
        <v>809</v>
      </c>
      <c r="J25" s="148" t="s">
        <v>24</v>
      </c>
      <c r="K25" s="405" t="s">
        <v>679</v>
      </c>
      <c r="L25" s="410" t="s">
        <v>1755</v>
      </c>
      <c r="N25" s="257" t="s">
        <v>992</v>
      </c>
      <c r="O25" s="257" t="s">
        <v>992</v>
      </c>
      <c r="T25" s="254">
        <v>1361227923</v>
      </c>
      <c r="U25" s="221" t="s">
        <v>732</v>
      </c>
      <c r="V25" s="228" t="s">
        <v>733</v>
      </c>
      <c r="X25" s="151" t="s">
        <v>65</v>
      </c>
      <c r="Y25" s="65" t="s">
        <v>909</v>
      </c>
      <c r="Z25" s="231" t="s">
        <v>811</v>
      </c>
      <c r="AA25" s="152" t="s">
        <v>74</v>
      </c>
      <c r="AB25" s="437">
        <v>1</v>
      </c>
    </row>
    <row r="26" spans="2:28" ht="17.25" customHeight="1" thickBot="1">
      <c r="B26" s="65" t="s">
        <v>933</v>
      </c>
      <c r="C26" s="65" t="s">
        <v>894</v>
      </c>
      <c r="D26" s="146" t="s">
        <v>44</v>
      </c>
      <c r="E26" s="146" t="s">
        <v>41</v>
      </c>
      <c r="F26" s="146" t="s">
        <v>42</v>
      </c>
      <c r="G26" s="65" t="s">
        <v>899</v>
      </c>
      <c r="H26" s="65" t="s">
        <v>809</v>
      </c>
      <c r="J26" s="148" t="s">
        <v>24</v>
      </c>
      <c r="K26" s="405" t="s">
        <v>680</v>
      </c>
      <c r="L26" s="410" t="s">
        <v>991</v>
      </c>
      <c r="N26" s="258" t="s">
        <v>990</v>
      </c>
      <c r="O26" s="258" t="s">
        <v>990</v>
      </c>
      <c r="T26" s="254">
        <v>1361227923</v>
      </c>
      <c r="U26" s="221" t="s">
        <v>732</v>
      </c>
      <c r="V26" s="228" t="s">
        <v>733</v>
      </c>
      <c r="X26" s="151" t="s">
        <v>65</v>
      </c>
      <c r="Y26" s="65" t="s">
        <v>909</v>
      </c>
      <c r="Z26" s="231" t="s">
        <v>811</v>
      </c>
      <c r="AA26" s="152" t="s">
        <v>74</v>
      </c>
      <c r="AB26" s="437">
        <v>1</v>
      </c>
    </row>
    <row r="27" spans="2:28" ht="17.25" customHeight="1" thickBot="1">
      <c r="B27" s="65" t="s">
        <v>934</v>
      </c>
      <c r="C27" s="65" t="s">
        <v>894</v>
      </c>
      <c r="D27" s="146" t="s">
        <v>44</v>
      </c>
      <c r="E27" s="146" t="s">
        <v>51</v>
      </c>
      <c r="F27" s="146" t="s">
        <v>42</v>
      </c>
      <c r="G27" s="65" t="s">
        <v>909</v>
      </c>
      <c r="H27" s="65" t="s">
        <v>809</v>
      </c>
      <c r="J27" s="148" t="s">
        <v>24</v>
      </c>
      <c r="K27" s="405" t="s">
        <v>681</v>
      </c>
      <c r="L27" s="427" t="s">
        <v>875</v>
      </c>
      <c r="N27" s="239" t="s">
        <v>874</v>
      </c>
      <c r="O27" s="239" t="s">
        <v>874</v>
      </c>
      <c r="T27" s="254">
        <v>1360993967</v>
      </c>
      <c r="U27" s="222" t="s">
        <v>734</v>
      </c>
      <c r="V27" s="228" t="s">
        <v>735</v>
      </c>
      <c r="X27" s="151" t="s">
        <v>65</v>
      </c>
      <c r="Y27" s="65" t="s">
        <v>909</v>
      </c>
      <c r="Z27" s="231" t="s">
        <v>811</v>
      </c>
      <c r="AA27" s="152" t="s">
        <v>74</v>
      </c>
      <c r="AB27" s="437">
        <v>1</v>
      </c>
    </row>
    <row r="28" spans="2:28" ht="18" customHeight="1" thickBot="1">
      <c r="B28" s="65" t="s">
        <v>935</v>
      </c>
      <c r="C28" s="65" t="s">
        <v>904</v>
      </c>
      <c r="D28" s="146" t="s">
        <v>44</v>
      </c>
      <c r="E28" s="146" t="s">
        <v>56</v>
      </c>
      <c r="F28" s="146" t="s">
        <v>42</v>
      </c>
      <c r="G28" s="65" t="s">
        <v>899</v>
      </c>
      <c r="H28" s="65" t="s">
        <v>809</v>
      </c>
      <c r="J28" s="148" t="s">
        <v>24</v>
      </c>
      <c r="K28" s="406" t="s">
        <v>1756</v>
      </c>
      <c r="L28" s="411" t="s">
        <v>1757</v>
      </c>
      <c r="N28" s="236" t="s">
        <v>863</v>
      </c>
      <c r="O28" s="236" t="s">
        <v>863</v>
      </c>
      <c r="T28" s="254">
        <v>4270081847</v>
      </c>
      <c r="U28" s="222" t="s">
        <v>736</v>
      </c>
      <c r="V28" s="228" t="s">
        <v>737</v>
      </c>
      <c r="X28" s="151" t="s">
        <v>65</v>
      </c>
      <c r="Y28" s="65" t="s">
        <v>909</v>
      </c>
      <c r="Z28" s="231" t="s">
        <v>811</v>
      </c>
      <c r="AA28" s="152" t="s">
        <v>74</v>
      </c>
      <c r="AB28" s="437">
        <v>1</v>
      </c>
    </row>
    <row r="29" spans="2:28" ht="19.5" customHeight="1" thickBot="1">
      <c r="B29" s="65" t="s">
        <v>936</v>
      </c>
      <c r="C29" s="65" t="s">
        <v>894</v>
      </c>
      <c r="D29" s="146" t="s">
        <v>44</v>
      </c>
      <c r="E29" s="146" t="s">
        <v>41</v>
      </c>
      <c r="F29" s="146" t="s">
        <v>42</v>
      </c>
      <c r="G29" s="65" t="s">
        <v>901</v>
      </c>
      <c r="H29" s="65" t="s">
        <v>809</v>
      </c>
      <c r="J29" s="148" t="s">
        <v>24</v>
      </c>
      <c r="K29" s="405" t="s">
        <v>1758</v>
      </c>
      <c r="L29" s="409" t="s">
        <v>1808</v>
      </c>
      <c r="N29" s="266" t="s">
        <v>1037</v>
      </c>
      <c r="O29" s="266" t="s">
        <v>1037</v>
      </c>
      <c r="T29" s="254">
        <v>2120316368</v>
      </c>
      <c r="U29" s="222" t="s">
        <v>738</v>
      </c>
      <c r="V29" s="228" t="s">
        <v>739</v>
      </c>
      <c r="X29" s="151" t="s">
        <v>65</v>
      </c>
      <c r="Y29" s="65" t="s">
        <v>909</v>
      </c>
      <c r="Z29" s="231" t="s">
        <v>811</v>
      </c>
      <c r="AA29" s="152" t="s">
        <v>74</v>
      </c>
      <c r="AB29" s="437">
        <v>1</v>
      </c>
    </row>
    <row r="30" spans="2:28" ht="17.25" customHeight="1" thickBot="1">
      <c r="B30" s="65" t="s">
        <v>937</v>
      </c>
      <c r="C30" s="65" t="s">
        <v>894</v>
      </c>
      <c r="D30" s="146" t="s">
        <v>44</v>
      </c>
      <c r="E30" s="146" t="s">
        <v>46</v>
      </c>
      <c r="F30" s="146" t="s">
        <v>42</v>
      </c>
      <c r="G30" s="65" t="s">
        <v>903</v>
      </c>
      <c r="H30" s="65" t="s">
        <v>809</v>
      </c>
      <c r="J30" s="148" t="s">
        <v>24</v>
      </c>
      <c r="K30" s="405" t="s">
        <v>682</v>
      </c>
      <c r="L30" s="427" t="s">
        <v>877</v>
      </c>
      <c r="N30" s="239" t="s">
        <v>876</v>
      </c>
      <c r="O30" s="239" t="s">
        <v>876</v>
      </c>
      <c r="T30" s="254">
        <v>81035322</v>
      </c>
      <c r="U30" s="222" t="s">
        <v>740</v>
      </c>
      <c r="V30" s="228" t="s">
        <v>741</v>
      </c>
      <c r="X30" s="151" t="s">
        <v>65</v>
      </c>
      <c r="Y30" s="65" t="s">
        <v>909</v>
      </c>
      <c r="Z30" s="231" t="s">
        <v>811</v>
      </c>
      <c r="AA30" s="152" t="s">
        <v>74</v>
      </c>
      <c r="AB30" s="437">
        <v>1</v>
      </c>
    </row>
    <row r="31" spans="2:28" ht="18" customHeight="1" thickBot="1">
      <c r="B31" s="65" t="s">
        <v>938</v>
      </c>
      <c r="C31" s="65" t="s">
        <v>894</v>
      </c>
      <c r="D31" s="146" t="s">
        <v>44</v>
      </c>
      <c r="E31" s="146" t="s">
        <v>51</v>
      </c>
      <c r="F31" s="146" t="s">
        <v>42</v>
      </c>
      <c r="G31" s="65" t="s">
        <v>899</v>
      </c>
      <c r="H31" s="65" t="s">
        <v>809</v>
      </c>
      <c r="J31" s="148" t="s">
        <v>24</v>
      </c>
      <c r="K31" s="405" t="s">
        <v>1759</v>
      </c>
      <c r="L31" s="425" t="s">
        <v>1760</v>
      </c>
      <c r="N31" s="256" t="s">
        <v>989</v>
      </c>
      <c r="O31" s="256" t="s">
        <v>989</v>
      </c>
      <c r="T31" s="254">
        <v>1570299201</v>
      </c>
      <c r="U31" s="222" t="s">
        <v>742</v>
      </c>
      <c r="V31" s="228" t="s">
        <v>743</v>
      </c>
      <c r="X31" s="151" t="s">
        <v>65</v>
      </c>
      <c r="Y31" s="65" t="s">
        <v>909</v>
      </c>
      <c r="Z31" s="231" t="s">
        <v>811</v>
      </c>
      <c r="AA31" s="152" t="s">
        <v>74</v>
      </c>
      <c r="AB31" s="437">
        <v>1</v>
      </c>
    </row>
    <row r="32" spans="2:28" ht="17.25" customHeight="1" thickBot="1">
      <c r="B32" s="65" t="s">
        <v>939</v>
      </c>
      <c r="C32" s="65" t="s">
        <v>906</v>
      </c>
      <c r="D32" s="146" t="s">
        <v>44</v>
      </c>
      <c r="E32" s="146" t="s">
        <v>46</v>
      </c>
      <c r="F32" s="146" t="s">
        <v>42</v>
      </c>
      <c r="G32" s="65" t="s">
        <v>899</v>
      </c>
      <c r="H32" s="65" t="s">
        <v>810</v>
      </c>
      <c r="J32" s="148" t="s">
        <v>24</v>
      </c>
      <c r="K32" s="405" t="s">
        <v>683</v>
      </c>
      <c r="L32" s="425" t="s">
        <v>878</v>
      </c>
      <c r="N32" s="239" t="s">
        <v>879</v>
      </c>
      <c r="O32" s="239" t="s">
        <v>879</v>
      </c>
      <c r="T32" s="254">
        <v>3240087332</v>
      </c>
      <c r="U32" s="222" t="s">
        <v>744</v>
      </c>
      <c r="V32" s="228" t="s">
        <v>745</v>
      </c>
      <c r="X32" s="151" t="s">
        <v>65</v>
      </c>
      <c r="Y32" s="65" t="s">
        <v>909</v>
      </c>
      <c r="Z32" s="231" t="s">
        <v>811</v>
      </c>
      <c r="AA32" s="152" t="s">
        <v>74</v>
      </c>
      <c r="AB32" s="437">
        <v>1</v>
      </c>
    </row>
    <row r="33" spans="2:28" ht="17.25" customHeight="1" thickBot="1">
      <c r="B33" s="65" t="s">
        <v>940</v>
      </c>
      <c r="C33" s="65" t="s">
        <v>902</v>
      </c>
      <c r="D33" s="146" t="s">
        <v>44</v>
      </c>
      <c r="E33" s="146" t="s">
        <v>51</v>
      </c>
      <c r="F33" s="146" t="s">
        <v>42</v>
      </c>
      <c r="G33" s="65" t="s">
        <v>901</v>
      </c>
      <c r="H33" s="65" t="s">
        <v>809</v>
      </c>
      <c r="J33" s="148" t="s">
        <v>24</v>
      </c>
      <c r="K33" s="405" t="s">
        <v>1761</v>
      </c>
      <c r="L33" s="407" t="s">
        <v>1044</v>
      </c>
      <c r="N33" s="257" t="s">
        <v>1043</v>
      </c>
      <c r="O33" s="257" t="s">
        <v>1043</v>
      </c>
      <c r="T33" s="254">
        <v>1361638656</v>
      </c>
      <c r="U33" s="222" t="s">
        <v>746</v>
      </c>
      <c r="V33" s="228" t="s">
        <v>747</v>
      </c>
      <c r="X33" s="151" t="s">
        <v>65</v>
      </c>
      <c r="Y33" s="65" t="s">
        <v>909</v>
      </c>
      <c r="Z33" s="231" t="s">
        <v>811</v>
      </c>
      <c r="AA33" s="152" t="s">
        <v>74</v>
      </c>
      <c r="AB33" s="437">
        <v>1</v>
      </c>
    </row>
    <row r="34" spans="2:28" ht="18.75" customHeight="1" thickBot="1">
      <c r="B34" s="65" t="s">
        <v>941</v>
      </c>
      <c r="C34" s="65" t="s">
        <v>894</v>
      </c>
      <c r="D34" s="146" t="s">
        <v>44</v>
      </c>
      <c r="E34" s="146" t="s">
        <v>51</v>
      </c>
      <c r="F34" s="146" t="s">
        <v>42</v>
      </c>
      <c r="G34" s="65" t="s">
        <v>899</v>
      </c>
      <c r="H34" s="65" t="s">
        <v>809</v>
      </c>
      <c r="J34" s="148" t="s">
        <v>24</v>
      </c>
      <c r="K34" s="405" t="s">
        <v>1762</v>
      </c>
      <c r="L34" s="407" t="s">
        <v>1763</v>
      </c>
      <c r="N34" s="259" t="s">
        <v>995</v>
      </c>
      <c r="O34" s="259" t="s">
        <v>995</v>
      </c>
      <c r="T34" s="254">
        <v>1570335257</v>
      </c>
      <c r="U34" s="221" t="s">
        <v>748</v>
      </c>
      <c r="V34" s="228" t="s">
        <v>898</v>
      </c>
      <c r="X34" s="151" t="s">
        <v>65</v>
      </c>
      <c r="Y34" s="65" t="s">
        <v>909</v>
      </c>
      <c r="Z34" s="231" t="s">
        <v>811</v>
      </c>
      <c r="AA34" s="152" t="s">
        <v>74</v>
      </c>
      <c r="AB34" s="437">
        <v>1</v>
      </c>
    </row>
    <row r="35" spans="2:28" ht="20.25" customHeight="1" thickBot="1">
      <c r="B35" s="65" t="s">
        <v>942</v>
      </c>
      <c r="C35" s="65" t="s">
        <v>894</v>
      </c>
      <c r="D35" s="146" t="s">
        <v>44</v>
      </c>
      <c r="E35" s="146" t="s">
        <v>51</v>
      </c>
      <c r="F35" s="146" t="s">
        <v>42</v>
      </c>
      <c r="G35" s="65" t="s">
        <v>899</v>
      </c>
      <c r="H35" s="65" t="s">
        <v>809</v>
      </c>
      <c r="J35" s="148" t="s">
        <v>24</v>
      </c>
      <c r="K35" s="405" t="s">
        <v>684</v>
      </c>
      <c r="L35" s="412" t="s">
        <v>1764</v>
      </c>
      <c r="N35" s="257" t="s">
        <v>993</v>
      </c>
      <c r="O35" s="257" t="s">
        <v>993</v>
      </c>
      <c r="T35" s="254">
        <v>1361124288</v>
      </c>
      <c r="U35" s="222" t="s">
        <v>749</v>
      </c>
      <c r="V35" s="228" t="s">
        <v>750</v>
      </c>
      <c r="X35" s="151" t="s">
        <v>65</v>
      </c>
      <c r="Y35" s="65" t="s">
        <v>909</v>
      </c>
      <c r="Z35" s="231" t="s">
        <v>811</v>
      </c>
      <c r="AA35" s="152" t="s">
        <v>74</v>
      </c>
      <c r="AB35" s="437">
        <v>1</v>
      </c>
    </row>
    <row r="36" spans="2:28" ht="18.75" customHeight="1" thickBot="1">
      <c r="B36" s="65" t="s">
        <v>943</v>
      </c>
      <c r="C36" s="65" t="s">
        <v>894</v>
      </c>
      <c r="D36" s="146" t="s">
        <v>44</v>
      </c>
      <c r="E36" s="146" t="s">
        <v>51</v>
      </c>
      <c r="F36" s="146" t="s">
        <v>42</v>
      </c>
      <c r="G36" s="65" t="s">
        <v>899</v>
      </c>
      <c r="H36" s="65" t="s">
        <v>809</v>
      </c>
      <c r="J36" s="148" t="s">
        <v>24</v>
      </c>
      <c r="K36" s="405" t="s">
        <v>1765</v>
      </c>
      <c r="L36" s="421" t="s">
        <v>1766</v>
      </c>
      <c r="N36" s="262" t="s">
        <v>1002</v>
      </c>
      <c r="O36" s="262" t="s">
        <v>1002</v>
      </c>
      <c r="T36" s="254">
        <v>1361218312</v>
      </c>
      <c r="U36" s="222" t="s">
        <v>730</v>
      </c>
      <c r="V36" s="228" t="s">
        <v>751</v>
      </c>
      <c r="X36" s="151" t="s">
        <v>65</v>
      </c>
      <c r="Y36" s="65" t="s">
        <v>909</v>
      </c>
      <c r="Z36" s="231" t="s">
        <v>811</v>
      </c>
      <c r="AA36" s="152" t="s">
        <v>74</v>
      </c>
      <c r="AB36" s="437">
        <v>1</v>
      </c>
    </row>
    <row r="37" spans="2:28" ht="18" customHeight="1" thickBot="1">
      <c r="B37" s="65" t="s">
        <v>944</v>
      </c>
      <c r="C37" s="65" t="s">
        <v>894</v>
      </c>
      <c r="D37" s="146" t="s">
        <v>44</v>
      </c>
      <c r="E37" s="146" t="s">
        <v>51</v>
      </c>
      <c r="F37" s="146" t="s">
        <v>42</v>
      </c>
      <c r="G37" s="65" t="s">
        <v>899</v>
      </c>
      <c r="H37" s="65" t="s">
        <v>809</v>
      </c>
      <c r="J37" s="148" t="s">
        <v>24</v>
      </c>
      <c r="K37" s="405" t="s">
        <v>1767</v>
      </c>
      <c r="L37" s="411" t="s">
        <v>1768</v>
      </c>
      <c r="N37" s="264" t="s">
        <v>1009</v>
      </c>
      <c r="O37" s="264" t="s">
        <v>1009</v>
      </c>
      <c r="T37" s="254">
        <v>1490309098</v>
      </c>
      <c r="U37" s="222" t="s">
        <v>752</v>
      </c>
      <c r="V37" s="228" t="s">
        <v>753</v>
      </c>
      <c r="X37" s="151" t="s">
        <v>65</v>
      </c>
      <c r="Y37" s="65" t="s">
        <v>909</v>
      </c>
      <c r="Z37" s="231" t="s">
        <v>811</v>
      </c>
      <c r="AA37" s="152" t="s">
        <v>74</v>
      </c>
      <c r="AB37" s="437">
        <v>1</v>
      </c>
    </row>
    <row r="38" spans="2:28" ht="20.25" customHeight="1" thickBot="1">
      <c r="B38" s="65" t="s">
        <v>945</v>
      </c>
      <c r="C38" s="65" t="s">
        <v>894</v>
      </c>
      <c r="D38" s="146" t="s">
        <v>44</v>
      </c>
      <c r="E38" s="146" t="s">
        <v>51</v>
      </c>
      <c r="F38" s="146" t="s">
        <v>42</v>
      </c>
      <c r="G38" s="65" t="s">
        <v>899</v>
      </c>
      <c r="H38" s="65" t="s">
        <v>809</v>
      </c>
      <c r="J38" s="148" t="s">
        <v>24</v>
      </c>
      <c r="K38" s="405" t="s">
        <v>1769</v>
      </c>
      <c r="L38" s="411" t="s">
        <v>1770</v>
      </c>
      <c r="N38" s="260" t="s">
        <v>996</v>
      </c>
      <c r="O38" s="260" t="s">
        <v>996</v>
      </c>
      <c r="T38" s="254">
        <v>1361151587</v>
      </c>
      <c r="U38" s="222" t="s">
        <v>754</v>
      </c>
      <c r="V38" s="228" t="s">
        <v>755</v>
      </c>
      <c r="X38" s="151" t="s">
        <v>65</v>
      </c>
      <c r="Y38" s="65" t="s">
        <v>909</v>
      </c>
      <c r="Z38" s="231" t="s">
        <v>811</v>
      </c>
      <c r="AA38" s="152" t="s">
        <v>74</v>
      </c>
      <c r="AB38" s="437">
        <v>1</v>
      </c>
    </row>
    <row r="39" spans="2:28" ht="20.25" customHeight="1" thickBot="1">
      <c r="B39" s="65" t="s">
        <v>946</v>
      </c>
      <c r="C39" s="65" t="s">
        <v>894</v>
      </c>
      <c r="D39" s="146" t="s">
        <v>44</v>
      </c>
      <c r="E39" s="146" t="s">
        <v>41</v>
      </c>
      <c r="F39" s="146" t="s">
        <v>42</v>
      </c>
      <c r="G39" s="65" t="s">
        <v>899</v>
      </c>
      <c r="H39" s="65" t="s">
        <v>809</v>
      </c>
      <c r="J39" s="148" t="s">
        <v>24</v>
      </c>
      <c r="K39" s="405" t="s">
        <v>1771</v>
      </c>
      <c r="L39" s="409" t="s">
        <v>1772</v>
      </c>
      <c r="N39" s="258" t="s">
        <v>998</v>
      </c>
      <c r="O39" s="258" t="s">
        <v>998</v>
      </c>
      <c r="T39" s="254">
        <v>1361495324</v>
      </c>
      <c r="U39" s="222" t="s">
        <v>756</v>
      </c>
      <c r="V39" s="228" t="s">
        <v>757</v>
      </c>
      <c r="X39" s="151" t="s">
        <v>65</v>
      </c>
      <c r="Y39" s="65" t="s">
        <v>909</v>
      </c>
      <c r="Z39" s="231" t="s">
        <v>811</v>
      </c>
      <c r="AA39" s="152" t="s">
        <v>74</v>
      </c>
      <c r="AB39" s="437">
        <v>1</v>
      </c>
    </row>
    <row r="40" spans="2:28" ht="16.5" customHeight="1" thickBot="1">
      <c r="B40" s="65" t="s">
        <v>947</v>
      </c>
      <c r="C40" s="65" t="s">
        <v>894</v>
      </c>
      <c r="D40" s="146" t="s">
        <v>44</v>
      </c>
      <c r="E40" s="146" t="s">
        <v>51</v>
      </c>
      <c r="F40" s="146" t="s">
        <v>42</v>
      </c>
      <c r="G40" s="65" t="s">
        <v>908</v>
      </c>
      <c r="H40" s="65" t="s">
        <v>809</v>
      </c>
      <c r="J40" s="148" t="s">
        <v>24</v>
      </c>
      <c r="K40" s="405" t="s">
        <v>685</v>
      </c>
      <c r="L40" s="407" t="s">
        <v>1036</v>
      </c>
      <c r="N40" s="268" t="s">
        <v>1035</v>
      </c>
      <c r="O40" s="269" t="s">
        <v>1035</v>
      </c>
      <c r="T40" s="254">
        <v>1361231076</v>
      </c>
      <c r="U40" s="222" t="s">
        <v>712</v>
      </c>
      <c r="V40" s="228" t="s">
        <v>758</v>
      </c>
      <c r="X40" s="151" t="s">
        <v>65</v>
      </c>
      <c r="Y40" s="65" t="s">
        <v>909</v>
      </c>
      <c r="Z40" s="231" t="s">
        <v>811</v>
      </c>
      <c r="AA40" s="152" t="s">
        <v>74</v>
      </c>
      <c r="AB40" s="437">
        <v>1</v>
      </c>
    </row>
    <row r="41" spans="2:28" ht="18" customHeight="1" thickBot="1">
      <c r="B41" s="65" t="s">
        <v>948</v>
      </c>
      <c r="C41" s="65" t="s">
        <v>902</v>
      </c>
      <c r="D41" s="146" t="s">
        <v>44</v>
      </c>
      <c r="E41" s="146" t="s">
        <v>51</v>
      </c>
      <c r="F41" s="146" t="s">
        <v>42</v>
      </c>
      <c r="G41" s="65" t="s">
        <v>907</v>
      </c>
      <c r="H41" s="65" t="s">
        <v>809</v>
      </c>
      <c r="J41" s="148" t="s">
        <v>24</v>
      </c>
      <c r="K41" s="405" t="s">
        <v>1773</v>
      </c>
      <c r="L41" s="428" t="s">
        <v>1774</v>
      </c>
      <c r="N41" s="239" t="s">
        <v>880</v>
      </c>
      <c r="O41" s="239" t="s">
        <v>880</v>
      </c>
      <c r="T41" s="254">
        <v>1360592695</v>
      </c>
      <c r="U41" s="222" t="s">
        <v>759</v>
      </c>
      <c r="V41" s="228" t="s">
        <v>760</v>
      </c>
      <c r="X41" s="151" t="s">
        <v>65</v>
      </c>
      <c r="Y41" s="65" t="s">
        <v>909</v>
      </c>
      <c r="Z41" s="231" t="s">
        <v>811</v>
      </c>
      <c r="AA41" s="152" t="s">
        <v>74</v>
      </c>
      <c r="AB41" s="437">
        <v>1</v>
      </c>
    </row>
    <row r="42" spans="2:28" ht="18.75" customHeight="1" thickBot="1">
      <c r="B42" s="65" t="s">
        <v>949</v>
      </c>
      <c r="C42" s="65" t="s">
        <v>902</v>
      </c>
      <c r="D42" s="146" t="s">
        <v>44</v>
      </c>
      <c r="E42" s="146" t="s">
        <v>46</v>
      </c>
      <c r="F42" s="146" t="s">
        <v>42</v>
      </c>
      <c r="G42" s="65" t="s">
        <v>899</v>
      </c>
      <c r="H42" s="65" t="s">
        <v>809</v>
      </c>
      <c r="J42" s="148" t="s">
        <v>24</v>
      </c>
      <c r="K42" s="405" t="s">
        <v>686</v>
      </c>
      <c r="L42" s="429" t="s">
        <v>1775</v>
      </c>
      <c r="N42" s="267" t="s">
        <v>1034</v>
      </c>
      <c r="O42" s="267" t="s">
        <v>1034</v>
      </c>
      <c r="T42" s="254">
        <v>4270978333</v>
      </c>
      <c r="U42" s="222" t="s">
        <v>761</v>
      </c>
      <c r="V42" s="228" t="s">
        <v>762</v>
      </c>
      <c r="X42" s="151" t="s">
        <v>65</v>
      </c>
      <c r="Y42" s="65" t="s">
        <v>909</v>
      </c>
      <c r="Z42" s="231" t="s">
        <v>811</v>
      </c>
      <c r="AA42" s="152" t="s">
        <v>74</v>
      </c>
      <c r="AB42" s="437">
        <v>1</v>
      </c>
    </row>
    <row r="43" spans="2:28" ht="20.25" customHeight="1" thickBot="1">
      <c r="B43" s="65" t="s">
        <v>950</v>
      </c>
      <c r="C43" s="65" t="s">
        <v>894</v>
      </c>
      <c r="D43" s="146" t="s">
        <v>44</v>
      </c>
      <c r="E43" s="146" t="s">
        <v>41</v>
      </c>
      <c r="F43" s="146" t="s">
        <v>42</v>
      </c>
      <c r="G43" s="65" t="s">
        <v>901</v>
      </c>
      <c r="H43" s="65" t="s">
        <v>809</v>
      </c>
      <c r="J43" s="148" t="s">
        <v>24</v>
      </c>
      <c r="K43" s="405" t="s">
        <v>687</v>
      </c>
      <c r="L43" s="430" t="s">
        <v>1776</v>
      </c>
      <c r="N43" s="261" t="s">
        <v>999</v>
      </c>
      <c r="O43" s="261" t="s">
        <v>999</v>
      </c>
      <c r="T43" s="254">
        <v>1361668237</v>
      </c>
      <c r="U43" s="222" t="s">
        <v>763</v>
      </c>
      <c r="V43" s="228" t="s">
        <v>764</v>
      </c>
      <c r="X43" s="151" t="s">
        <v>65</v>
      </c>
      <c r="Y43" s="65" t="s">
        <v>909</v>
      </c>
      <c r="Z43" s="231" t="s">
        <v>811</v>
      </c>
      <c r="AA43" s="152" t="s">
        <v>74</v>
      </c>
      <c r="AB43" s="437">
        <v>1</v>
      </c>
    </row>
    <row r="44" spans="2:28" ht="18" customHeight="1" thickBot="1">
      <c r="B44" s="65" t="s">
        <v>951</v>
      </c>
      <c r="C44" s="65" t="s">
        <v>894</v>
      </c>
      <c r="D44" s="146" t="s">
        <v>44</v>
      </c>
      <c r="E44" s="146" t="s">
        <v>41</v>
      </c>
      <c r="F44" s="146" t="s">
        <v>42</v>
      </c>
      <c r="G44" s="65" t="s">
        <v>901</v>
      </c>
      <c r="H44" s="65" t="s">
        <v>809</v>
      </c>
      <c r="J44" s="148" t="s">
        <v>24</v>
      </c>
      <c r="K44" s="405" t="s">
        <v>688</v>
      </c>
      <c r="L44" s="431" t="s">
        <v>1040</v>
      </c>
      <c r="N44" s="240" t="s">
        <v>843</v>
      </c>
      <c r="O44" s="240" t="s">
        <v>843</v>
      </c>
      <c r="T44" s="254">
        <v>1360966749</v>
      </c>
      <c r="U44" s="222" t="s">
        <v>765</v>
      </c>
      <c r="V44" s="228" t="s">
        <v>766</v>
      </c>
      <c r="X44" s="151" t="s">
        <v>65</v>
      </c>
      <c r="Y44" s="65" t="s">
        <v>909</v>
      </c>
      <c r="Z44" s="231" t="s">
        <v>811</v>
      </c>
      <c r="AA44" s="152" t="s">
        <v>74</v>
      </c>
      <c r="AB44" s="437">
        <v>1</v>
      </c>
    </row>
    <row r="45" spans="2:28" ht="18" customHeight="1" thickBot="1">
      <c r="B45" s="65" t="s">
        <v>952</v>
      </c>
      <c r="C45" s="65" t="s">
        <v>894</v>
      </c>
      <c r="D45" s="146" t="s">
        <v>44</v>
      </c>
      <c r="E45" s="146" t="s">
        <v>41</v>
      </c>
      <c r="F45" s="146" t="s">
        <v>42</v>
      </c>
      <c r="G45" s="65" t="s">
        <v>903</v>
      </c>
      <c r="H45" s="65" t="s">
        <v>809</v>
      </c>
      <c r="J45" s="148" t="s">
        <v>24</v>
      </c>
      <c r="K45" s="405" t="s">
        <v>1777</v>
      </c>
      <c r="L45" s="413" t="s">
        <v>1778</v>
      </c>
      <c r="N45" s="243" t="s">
        <v>994</v>
      </c>
      <c r="O45" s="243" t="s">
        <v>994</v>
      </c>
      <c r="T45" s="254">
        <v>5078782788</v>
      </c>
      <c r="U45" s="222" t="s">
        <v>767</v>
      </c>
      <c r="V45" s="228" t="s">
        <v>768</v>
      </c>
      <c r="X45" s="151" t="s">
        <v>65</v>
      </c>
      <c r="Y45" s="65" t="s">
        <v>909</v>
      </c>
      <c r="Z45" s="231" t="s">
        <v>811</v>
      </c>
      <c r="AA45" s="152" t="s">
        <v>74</v>
      </c>
      <c r="AB45" s="437">
        <v>1</v>
      </c>
    </row>
    <row r="46" spans="2:28" ht="20.25" customHeight="1" thickBot="1">
      <c r="B46" s="65" t="s">
        <v>953</v>
      </c>
      <c r="C46" s="65" t="s">
        <v>902</v>
      </c>
      <c r="D46" s="146" t="s">
        <v>44</v>
      </c>
      <c r="E46" s="146" t="s">
        <v>56</v>
      </c>
      <c r="F46" s="146" t="s">
        <v>42</v>
      </c>
      <c r="G46" s="65" t="s">
        <v>899</v>
      </c>
      <c r="H46" s="65" t="s">
        <v>809</v>
      </c>
      <c r="J46" s="148" t="s">
        <v>24</v>
      </c>
      <c r="K46" s="405" t="s">
        <v>689</v>
      </c>
      <c r="L46" s="411" t="s">
        <v>1810</v>
      </c>
      <c r="N46" s="257" t="s">
        <v>1012</v>
      </c>
      <c r="O46" s="257" t="s">
        <v>1012</v>
      </c>
      <c r="T46" s="254">
        <v>2909703241</v>
      </c>
      <c r="U46" s="222" t="s">
        <v>769</v>
      </c>
      <c r="V46" s="228" t="s">
        <v>770</v>
      </c>
      <c r="X46" s="151" t="s">
        <v>65</v>
      </c>
      <c r="Y46" s="65" t="s">
        <v>909</v>
      </c>
      <c r="Z46" s="231" t="s">
        <v>811</v>
      </c>
      <c r="AA46" s="152" t="s">
        <v>74</v>
      </c>
      <c r="AB46" s="437">
        <v>1</v>
      </c>
    </row>
    <row r="47" spans="2:28" ht="18.75" customHeight="1" thickBot="1">
      <c r="B47" s="65" t="s">
        <v>954</v>
      </c>
      <c r="C47" s="65" t="s">
        <v>894</v>
      </c>
      <c r="D47" s="146" t="s">
        <v>44</v>
      </c>
      <c r="E47" s="146" t="s">
        <v>46</v>
      </c>
      <c r="F47" s="146" t="s">
        <v>42</v>
      </c>
      <c r="G47" s="65" t="s">
        <v>899</v>
      </c>
      <c r="H47" s="65" t="s">
        <v>809</v>
      </c>
      <c r="J47" s="148" t="s">
        <v>24</v>
      </c>
      <c r="K47" s="405" t="s">
        <v>690</v>
      </c>
      <c r="L47" s="411" t="s">
        <v>1041</v>
      </c>
      <c r="N47" s="239" t="s">
        <v>1042</v>
      </c>
      <c r="O47" s="239" t="s">
        <v>1042</v>
      </c>
      <c r="T47" s="254">
        <v>1361144122</v>
      </c>
      <c r="U47" s="221" t="s">
        <v>730</v>
      </c>
      <c r="V47" s="228" t="s">
        <v>771</v>
      </c>
      <c r="X47" s="151" t="s">
        <v>65</v>
      </c>
      <c r="Y47" s="65" t="s">
        <v>909</v>
      </c>
      <c r="Z47" s="231" t="s">
        <v>811</v>
      </c>
      <c r="AA47" s="152" t="s">
        <v>74</v>
      </c>
      <c r="AB47" s="437">
        <v>1</v>
      </c>
    </row>
    <row r="48" spans="2:28" ht="18.75" customHeight="1" thickBot="1">
      <c r="B48" s="65" t="s">
        <v>955</v>
      </c>
      <c r="C48" s="65" t="s">
        <v>894</v>
      </c>
      <c r="D48" s="146" t="s">
        <v>44</v>
      </c>
      <c r="E48" s="146" t="s">
        <v>46</v>
      </c>
      <c r="F48" s="146" t="s">
        <v>42</v>
      </c>
      <c r="G48" s="65" t="s">
        <v>899</v>
      </c>
      <c r="H48" s="65" t="s">
        <v>809</v>
      </c>
      <c r="J48" s="148" t="s">
        <v>24</v>
      </c>
      <c r="K48" s="405" t="s">
        <v>691</v>
      </c>
      <c r="L48" s="409" t="s">
        <v>1008</v>
      </c>
      <c r="N48" s="257" t="s">
        <v>1007</v>
      </c>
      <c r="O48" s="257" t="s">
        <v>1007</v>
      </c>
      <c r="T48" s="254">
        <v>1361144122</v>
      </c>
      <c r="U48" s="221" t="s">
        <v>730</v>
      </c>
      <c r="V48" s="228" t="s">
        <v>771</v>
      </c>
      <c r="X48" s="151" t="s">
        <v>65</v>
      </c>
      <c r="Y48" s="65" t="s">
        <v>909</v>
      </c>
      <c r="Z48" s="231" t="s">
        <v>811</v>
      </c>
      <c r="AA48" s="152" t="s">
        <v>74</v>
      </c>
      <c r="AB48" s="437">
        <v>1</v>
      </c>
    </row>
    <row r="49" spans="2:28" ht="15.75" customHeight="1" thickBot="1">
      <c r="B49" s="65" t="s">
        <v>956</v>
      </c>
      <c r="C49" s="65" t="s">
        <v>902</v>
      </c>
      <c r="D49" s="146" t="s">
        <v>44</v>
      </c>
      <c r="E49" s="146" t="s">
        <v>56</v>
      </c>
      <c r="F49" s="146" t="s">
        <v>42</v>
      </c>
      <c r="G49" s="65" t="s">
        <v>901</v>
      </c>
      <c r="H49" s="65" t="s">
        <v>809</v>
      </c>
      <c r="J49" s="148" t="s">
        <v>24</v>
      </c>
      <c r="K49" s="405" t="s">
        <v>1779</v>
      </c>
      <c r="L49" s="407" t="s">
        <v>1780</v>
      </c>
      <c r="N49" s="239" t="s">
        <v>844</v>
      </c>
      <c r="O49" s="239" t="s">
        <v>844</v>
      </c>
      <c r="T49" s="254">
        <v>2971735109</v>
      </c>
      <c r="U49" s="222" t="s">
        <v>772</v>
      </c>
      <c r="V49" s="228" t="s">
        <v>773</v>
      </c>
      <c r="X49" s="151" t="s">
        <v>65</v>
      </c>
      <c r="Y49" s="65" t="s">
        <v>909</v>
      </c>
      <c r="Z49" s="231" t="s">
        <v>811</v>
      </c>
      <c r="AA49" s="152" t="s">
        <v>74</v>
      </c>
      <c r="AB49" s="437">
        <v>1</v>
      </c>
    </row>
    <row r="50" spans="2:28" ht="18.75" customHeight="1" thickBot="1">
      <c r="B50" s="65" t="s">
        <v>957</v>
      </c>
      <c r="C50" s="65" t="s">
        <v>897</v>
      </c>
      <c r="D50" s="146" t="s">
        <v>44</v>
      </c>
      <c r="E50" s="146" t="s">
        <v>51</v>
      </c>
      <c r="F50" s="146" t="s">
        <v>42</v>
      </c>
      <c r="G50" s="65" t="s">
        <v>896</v>
      </c>
      <c r="H50" s="65" t="s">
        <v>895</v>
      </c>
      <c r="J50" s="148" t="s">
        <v>24</v>
      </c>
      <c r="K50" s="405" t="s">
        <v>1781</v>
      </c>
      <c r="L50" s="409" t="s">
        <v>882</v>
      </c>
      <c r="N50" s="252" t="s">
        <v>881</v>
      </c>
      <c r="O50" s="252" t="s">
        <v>881</v>
      </c>
      <c r="T50" s="254">
        <v>5670025091</v>
      </c>
      <c r="U50" s="221" t="s">
        <v>774</v>
      </c>
      <c r="V50" s="228" t="s">
        <v>775</v>
      </c>
      <c r="X50" s="151" t="s">
        <v>65</v>
      </c>
      <c r="Y50" s="65" t="s">
        <v>909</v>
      </c>
      <c r="Z50" s="231" t="s">
        <v>811</v>
      </c>
      <c r="AA50" s="152" t="s">
        <v>74</v>
      </c>
      <c r="AB50" s="437">
        <v>1</v>
      </c>
    </row>
    <row r="51" spans="2:28" ht="21.75" customHeight="1" thickBot="1">
      <c r="B51" s="65" t="s">
        <v>958</v>
      </c>
      <c r="C51" s="65" t="s">
        <v>897</v>
      </c>
      <c r="D51" s="146" t="s">
        <v>44</v>
      </c>
      <c r="E51" s="146" t="s">
        <v>56</v>
      </c>
      <c r="F51" s="146" t="s">
        <v>42</v>
      </c>
      <c r="G51" s="65" t="s">
        <v>896</v>
      </c>
      <c r="H51" s="65" t="s">
        <v>895</v>
      </c>
      <c r="J51" s="148" t="s">
        <v>24</v>
      </c>
      <c r="K51" s="406" t="s">
        <v>1782</v>
      </c>
      <c r="L51" s="432" t="s">
        <v>1033</v>
      </c>
      <c r="N51" s="266" t="s">
        <v>1032</v>
      </c>
      <c r="O51" s="266" t="s">
        <v>1032</v>
      </c>
      <c r="T51" s="254">
        <v>2840145571</v>
      </c>
      <c r="U51" s="222" t="s">
        <v>776</v>
      </c>
      <c r="V51" s="228" t="s">
        <v>777</v>
      </c>
      <c r="X51" s="151" t="s">
        <v>65</v>
      </c>
      <c r="Y51" s="65" t="s">
        <v>909</v>
      </c>
      <c r="Z51" s="231" t="s">
        <v>811</v>
      </c>
      <c r="AA51" s="152" t="s">
        <v>74</v>
      </c>
      <c r="AB51" s="437">
        <v>1</v>
      </c>
    </row>
    <row r="52" spans="2:28" ht="18.75" customHeight="1" thickBot="1">
      <c r="B52" s="65" t="s">
        <v>959</v>
      </c>
      <c r="C52" s="65" t="s">
        <v>897</v>
      </c>
      <c r="D52" s="146" t="s">
        <v>44</v>
      </c>
      <c r="E52" s="146" t="s">
        <v>56</v>
      </c>
      <c r="F52" s="146" t="s">
        <v>42</v>
      </c>
      <c r="G52" s="65" t="s">
        <v>909</v>
      </c>
      <c r="H52" s="65" t="s">
        <v>900</v>
      </c>
      <c r="J52" s="148" t="s">
        <v>24</v>
      </c>
      <c r="K52" s="406" t="s">
        <v>692</v>
      </c>
      <c r="L52" s="414" t="s">
        <v>884</v>
      </c>
      <c r="N52" s="239" t="s">
        <v>883</v>
      </c>
      <c r="O52" s="239" t="s">
        <v>883</v>
      </c>
      <c r="T52" s="254">
        <v>1690050314</v>
      </c>
      <c r="U52" s="222" t="s">
        <v>778</v>
      </c>
      <c r="V52" s="228" t="s">
        <v>779</v>
      </c>
      <c r="X52" s="151" t="s">
        <v>65</v>
      </c>
      <c r="Y52" s="65" t="s">
        <v>909</v>
      </c>
      <c r="Z52" s="231" t="s">
        <v>811</v>
      </c>
      <c r="AA52" s="152" t="s">
        <v>74</v>
      </c>
      <c r="AB52" s="437">
        <v>1</v>
      </c>
    </row>
    <row r="53" spans="2:28" ht="18.75" customHeight="1" thickBot="1">
      <c r="B53" s="65" t="s">
        <v>960</v>
      </c>
      <c r="C53" s="65" t="s">
        <v>897</v>
      </c>
      <c r="D53" s="146" t="s">
        <v>44</v>
      </c>
      <c r="E53" s="146" t="s">
        <v>56</v>
      </c>
      <c r="F53" s="146" t="s">
        <v>42</v>
      </c>
      <c r="G53" s="65" t="s">
        <v>911</v>
      </c>
      <c r="H53" s="65" t="s">
        <v>895</v>
      </c>
      <c r="J53" s="148" t="s">
        <v>24</v>
      </c>
      <c r="K53" s="415" t="s">
        <v>1783</v>
      </c>
      <c r="L53" s="411" t="s">
        <v>847</v>
      </c>
      <c r="N53" s="242" t="s">
        <v>846</v>
      </c>
      <c r="O53" s="242" t="s">
        <v>846</v>
      </c>
      <c r="T53" s="254">
        <v>3707232671</v>
      </c>
      <c r="U53" s="222" t="s">
        <v>780</v>
      </c>
      <c r="V53" s="228" t="s">
        <v>781</v>
      </c>
      <c r="X53" s="151" t="s">
        <v>65</v>
      </c>
      <c r="Y53" s="65" t="s">
        <v>909</v>
      </c>
      <c r="Z53" s="231" t="s">
        <v>811</v>
      </c>
      <c r="AA53" s="152" t="s">
        <v>74</v>
      </c>
      <c r="AB53" s="437">
        <v>1</v>
      </c>
    </row>
    <row r="54" spans="2:28" ht="16.5" customHeight="1" thickBot="1">
      <c r="B54" s="65" t="s">
        <v>961</v>
      </c>
      <c r="C54" s="65" t="s">
        <v>897</v>
      </c>
      <c r="D54" s="146" t="s">
        <v>44</v>
      </c>
      <c r="E54" s="146" t="s">
        <v>56</v>
      </c>
      <c r="F54" s="146" t="s">
        <v>42</v>
      </c>
      <c r="G54" s="65" t="s">
        <v>901</v>
      </c>
      <c r="H54" s="65" t="s">
        <v>895</v>
      </c>
      <c r="J54" s="148" t="s">
        <v>24</v>
      </c>
      <c r="K54" s="406" t="s">
        <v>693</v>
      </c>
      <c r="L54" s="408" t="s">
        <v>1784</v>
      </c>
      <c r="N54" s="241" t="s">
        <v>845</v>
      </c>
      <c r="O54" s="241" t="s">
        <v>845</v>
      </c>
      <c r="T54" s="254">
        <v>1590167112</v>
      </c>
      <c r="U54" s="222" t="s">
        <v>782</v>
      </c>
      <c r="V54" s="228" t="s">
        <v>807</v>
      </c>
      <c r="X54" s="151" t="s">
        <v>65</v>
      </c>
      <c r="Y54" s="65" t="s">
        <v>909</v>
      </c>
      <c r="Z54" s="231" t="s">
        <v>811</v>
      </c>
      <c r="AA54" s="152" t="s">
        <v>74</v>
      </c>
      <c r="AB54" s="437">
        <v>1</v>
      </c>
    </row>
    <row r="55" spans="2:28" ht="16.5" customHeight="1" thickBot="1">
      <c r="B55" s="65" t="s">
        <v>962</v>
      </c>
      <c r="C55" s="65" t="s">
        <v>902</v>
      </c>
      <c r="D55" s="146" t="s">
        <v>44</v>
      </c>
      <c r="E55" s="146" t="s">
        <v>51</v>
      </c>
      <c r="F55" s="146" t="s">
        <v>42</v>
      </c>
      <c r="G55" s="65" t="s">
        <v>903</v>
      </c>
      <c r="H55" s="65" t="s">
        <v>895</v>
      </c>
      <c r="J55" s="148" t="s">
        <v>24</v>
      </c>
      <c r="K55" s="406" t="s">
        <v>694</v>
      </c>
      <c r="L55" s="411" t="s">
        <v>848</v>
      </c>
      <c r="N55" s="236" t="s">
        <v>849</v>
      </c>
      <c r="O55" s="236" t="s">
        <v>849</v>
      </c>
      <c r="T55" s="254">
        <v>1381645860</v>
      </c>
      <c r="U55" s="222" t="s">
        <v>783</v>
      </c>
      <c r="V55" s="228" t="s">
        <v>784</v>
      </c>
      <c r="X55" s="151" t="s">
        <v>65</v>
      </c>
      <c r="Y55" s="65" t="s">
        <v>909</v>
      </c>
      <c r="Z55" s="231" t="s">
        <v>811</v>
      </c>
      <c r="AA55" s="152" t="s">
        <v>74</v>
      </c>
      <c r="AB55" s="437">
        <v>1</v>
      </c>
    </row>
    <row r="56" spans="2:28" ht="16.5" customHeight="1" thickBot="1">
      <c r="B56" s="65" t="s">
        <v>963</v>
      </c>
      <c r="C56" s="65" t="s">
        <v>897</v>
      </c>
      <c r="D56" s="146" t="s">
        <v>44</v>
      </c>
      <c r="E56" s="146" t="s">
        <v>46</v>
      </c>
      <c r="F56" s="146" t="s">
        <v>42</v>
      </c>
      <c r="G56" s="65" t="s">
        <v>910</v>
      </c>
      <c r="H56" s="65" t="s">
        <v>895</v>
      </c>
      <c r="J56" s="148" t="s">
        <v>24</v>
      </c>
      <c r="K56" s="406" t="s">
        <v>695</v>
      </c>
      <c r="L56" s="411" t="s">
        <v>1811</v>
      </c>
      <c r="N56" s="247" t="s">
        <v>872</v>
      </c>
      <c r="O56" s="247" t="s">
        <v>872</v>
      </c>
      <c r="T56" s="254">
        <v>1381645860</v>
      </c>
      <c r="U56" s="222" t="s">
        <v>785</v>
      </c>
      <c r="V56" s="228" t="s">
        <v>786</v>
      </c>
      <c r="X56" s="151" t="s">
        <v>65</v>
      </c>
      <c r="Y56" s="65" t="s">
        <v>909</v>
      </c>
      <c r="Z56" s="231" t="s">
        <v>811</v>
      </c>
      <c r="AA56" s="152" t="s">
        <v>74</v>
      </c>
      <c r="AB56" s="437">
        <v>1</v>
      </c>
    </row>
    <row r="57" spans="2:28" ht="16.5" customHeight="1" thickBot="1">
      <c r="B57" s="65" t="s">
        <v>964</v>
      </c>
      <c r="C57" s="65" t="s">
        <v>902</v>
      </c>
      <c r="D57" s="146" t="s">
        <v>44</v>
      </c>
      <c r="E57" s="146" t="s">
        <v>56</v>
      </c>
      <c r="F57" s="146" t="s">
        <v>42</v>
      </c>
      <c r="G57" s="65" t="s">
        <v>899</v>
      </c>
      <c r="H57" s="65" t="s">
        <v>895</v>
      </c>
      <c r="J57" s="148" t="s">
        <v>24</v>
      </c>
      <c r="K57" s="406" t="s">
        <v>1785</v>
      </c>
      <c r="L57" s="409" t="s">
        <v>1031</v>
      </c>
      <c r="N57" s="257" t="s">
        <v>1030</v>
      </c>
      <c r="O57" s="257" t="s">
        <v>1030</v>
      </c>
      <c r="T57" s="254">
        <v>2003469400</v>
      </c>
      <c r="U57" s="222" t="s">
        <v>787</v>
      </c>
      <c r="V57" s="228" t="s">
        <v>788</v>
      </c>
      <c r="X57" s="151" t="s">
        <v>65</v>
      </c>
      <c r="Y57" s="65" t="s">
        <v>909</v>
      </c>
      <c r="Z57" s="231" t="s">
        <v>811</v>
      </c>
      <c r="AA57" s="152" t="s">
        <v>74</v>
      </c>
      <c r="AB57" s="437">
        <v>1</v>
      </c>
    </row>
    <row r="58" spans="2:28" ht="17.25" customHeight="1" thickBot="1">
      <c r="B58" s="65" t="s">
        <v>965</v>
      </c>
      <c r="C58" s="65" t="s">
        <v>897</v>
      </c>
      <c r="D58" s="146" t="s">
        <v>44</v>
      </c>
      <c r="E58" s="146" t="s">
        <v>51</v>
      </c>
      <c r="F58" s="146" t="s">
        <v>42</v>
      </c>
      <c r="G58" s="65" t="s">
        <v>896</v>
      </c>
      <c r="H58" s="65" t="s">
        <v>895</v>
      </c>
      <c r="J58" s="148" t="s">
        <v>24</v>
      </c>
      <c r="K58" s="406" t="s">
        <v>696</v>
      </c>
      <c r="L58" s="416" t="s">
        <v>1029</v>
      </c>
      <c r="N58" s="257" t="s">
        <v>1028</v>
      </c>
      <c r="O58" s="257" t="s">
        <v>1028</v>
      </c>
      <c r="T58" s="254">
        <v>1690050314</v>
      </c>
      <c r="U58" s="222" t="s">
        <v>789</v>
      </c>
      <c r="V58" s="228" t="s">
        <v>779</v>
      </c>
      <c r="X58" s="151" t="s">
        <v>65</v>
      </c>
      <c r="Y58" s="65" t="s">
        <v>909</v>
      </c>
      <c r="Z58" s="231" t="s">
        <v>811</v>
      </c>
      <c r="AA58" s="152" t="s">
        <v>74</v>
      </c>
      <c r="AB58" s="437">
        <v>1</v>
      </c>
    </row>
    <row r="59" spans="2:28" ht="17.25" customHeight="1" thickBot="1">
      <c r="B59" s="65" t="s">
        <v>966</v>
      </c>
      <c r="C59" s="65" t="s">
        <v>905</v>
      </c>
      <c r="D59" s="146" t="s">
        <v>44</v>
      </c>
      <c r="E59" s="146" t="s">
        <v>51</v>
      </c>
      <c r="F59" s="146" t="s">
        <v>42</v>
      </c>
      <c r="G59" s="65" t="s">
        <v>903</v>
      </c>
      <c r="H59" s="65" t="s">
        <v>900</v>
      </c>
      <c r="J59" s="148" t="s">
        <v>24</v>
      </c>
      <c r="K59" s="417" t="s">
        <v>697</v>
      </c>
      <c r="L59" s="434" t="s">
        <v>885</v>
      </c>
      <c r="N59" s="244" t="s">
        <v>853</v>
      </c>
      <c r="O59" s="244" t="s">
        <v>853</v>
      </c>
      <c r="T59" s="254">
        <v>1382608640</v>
      </c>
      <c r="U59" s="222" t="s">
        <v>790</v>
      </c>
      <c r="V59" s="228" t="s">
        <v>791</v>
      </c>
      <c r="X59" s="151" t="s">
        <v>65</v>
      </c>
      <c r="Y59" s="65" t="s">
        <v>909</v>
      </c>
      <c r="Z59" s="231" t="s">
        <v>811</v>
      </c>
      <c r="AA59" s="152" t="s">
        <v>74</v>
      </c>
      <c r="AB59" s="437">
        <v>1</v>
      </c>
    </row>
    <row r="60" spans="2:28" ht="18" customHeight="1" thickBot="1">
      <c r="B60" s="65" t="s">
        <v>967</v>
      </c>
      <c r="C60" s="65" t="s">
        <v>897</v>
      </c>
      <c r="D60" s="146" t="s">
        <v>44</v>
      </c>
      <c r="E60" s="146" t="s">
        <v>56</v>
      </c>
      <c r="F60" s="146" t="s">
        <v>42</v>
      </c>
      <c r="G60" s="65" t="s">
        <v>899</v>
      </c>
      <c r="H60" s="65" t="s">
        <v>900</v>
      </c>
      <c r="J60" s="148" t="s">
        <v>24</v>
      </c>
      <c r="K60" s="406" t="s">
        <v>1786</v>
      </c>
      <c r="L60" s="435" t="s">
        <v>886</v>
      </c>
      <c r="N60" s="243" t="s">
        <v>850</v>
      </c>
      <c r="O60" s="243" t="s">
        <v>850</v>
      </c>
      <c r="T60" s="254">
        <v>3720401804</v>
      </c>
      <c r="U60" s="221" t="s">
        <v>792</v>
      </c>
      <c r="V60" s="228" t="s">
        <v>793</v>
      </c>
      <c r="X60" s="151" t="s">
        <v>65</v>
      </c>
      <c r="Y60" s="65" t="s">
        <v>909</v>
      </c>
      <c r="Z60" s="231" t="s">
        <v>811</v>
      </c>
      <c r="AA60" s="152" t="s">
        <v>74</v>
      </c>
      <c r="AB60" s="437">
        <v>1</v>
      </c>
    </row>
    <row r="61" spans="2:28" ht="18" customHeight="1" thickBot="1">
      <c r="B61" s="65" t="s">
        <v>968</v>
      </c>
      <c r="C61" s="65" t="s">
        <v>897</v>
      </c>
      <c r="D61" s="146" t="s">
        <v>44</v>
      </c>
      <c r="E61" s="146" t="s">
        <v>51</v>
      </c>
      <c r="F61" s="146" t="s">
        <v>42</v>
      </c>
      <c r="G61" s="65" t="s">
        <v>899</v>
      </c>
      <c r="H61" s="65" t="s">
        <v>900</v>
      </c>
      <c r="J61" s="148" t="s">
        <v>24</v>
      </c>
      <c r="K61" s="406" t="s">
        <v>698</v>
      </c>
      <c r="L61" s="434" t="s">
        <v>887</v>
      </c>
      <c r="N61" s="236" t="s">
        <v>851</v>
      </c>
      <c r="O61" s="236" t="s">
        <v>851</v>
      </c>
      <c r="T61" s="254">
        <v>1381906230</v>
      </c>
      <c r="U61" s="221" t="s">
        <v>794</v>
      </c>
      <c r="V61" s="228" t="s">
        <v>795</v>
      </c>
      <c r="X61" s="151" t="s">
        <v>65</v>
      </c>
      <c r="Y61" s="65" t="s">
        <v>909</v>
      </c>
      <c r="Z61" s="231" t="s">
        <v>811</v>
      </c>
      <c r="AA61" s="152" t="s">
        <v>74</v>
      </c>
      <c r="AB61" s="437">
        <v>1</v>
      </c>
    </row>
    <row r="62" spans="2:28" ht="18" customHeight="1" thickBot="1">
      <c r="B62" s="65" t="s">
        <v>969</v>
      </c>
      <c r="C62" s="65" t="s">
        <v>897</v>
      </c>
      <c r="D62" s="146" t="s">
        <v>44</v>
      </c>
      <c r="E62" s="146" t="s">
        <v>51</v>
      </c>
      <c r="F62" s="146" t="s">
        <v>42</v>
      </c>
      <c r="G62" s="65" t="s">
        <v>899</v>
      </c>
      <c r="H62" s="65" t="s">
        <v>900</v>
      </c>
      <c r="J62" s="148" t="s">
        <v>24</v>
      </c>
      <c r="K62" s="406" t="s">
        <v>1787</v>
      </c>
      <c r="L62" s="421" t="s">
        <v>1788</v>
      </c>
      <c r="N62" s="402" t="s">
        <v>1742</v>
      </c>
      <c r="O62" s="402" t="s">
        <v>1742</v>
      </c>
      <c r="T62" s="254">
        <v>4040204761</v>
      </c>
      <c r="U62" s="222" t="s">
        <v>797</v>
      </c>
      <c r="V62" s="228" t="s">
        <v>796</v>
      </c>
      <c r="X62" s="151" t="s">
        <v>65</v>
      </c>
      <c r="Y62" s="65" t="s">
        <v>909</v>
      </c>
      <c r="Z62" s="231" t="s">
        <v>811</v>
      </c>
      <c r="AA62" s="152" t="s">
        <v>74</v>
      </c>
      <c r="AB62" s="437">
        <v>1</v>
      </c>
    </row>
    <row r="63" spans="2:28" ht="17.25" customHeight="1" thickBot="1">
      <c r="B63" s="65" t="s">
        <v>970</v>
      </c>
      <c r="C63" s="65" t="s">
        <v>897</v>
      </c>
      <c r="D63" s="146" t="s">
        <v>44</v>
      </c>
      <c r="E63" s="146" t="s">
        <v>51</v>
      </c>
      <c r="F63" s="146" t="s">
        <v>42</v>
      </c>
      <c r="G63" s="65" t="s">
        <v>899</v>
      </c>
      <c r="H63" s="65" t="s">
        <v>900</v>
      </c>
      <c r="J63" s="148" t="s">
        <v>24</v>
      </c>
      <c r="K63" s="406" t="s">
        <v>699</v>
      </c>
      <c r="L63" s="411" t="s">
        <v>1789</v>
      </c>
      <c r="N63" s="238" t="s">
        <v>852</v>
      </c>
      <c r="O63" s="238" t="s">
        <v>852</v>
      </c>
      <c r="T63" s="254">
        <v>1381906230</v>
      </c>
      <c r="U63" s="221" t="s">
        <v>794</v>
      </c>
      <c r="V63" s="228" t="s">
        <v>795</v>
      </c>
      <c r="X63" s="151" t="s">
        <v>65</v>
      </c>
      <c r="Y63" s="65" t="s">
        <v>909</v>
      </c>
      <c r="Z63" s="231" t="s">
        <v>811</v>
      </c>
      <c r="AA63" s="152" t="s">
        <v>74</v>
      </c>
      <c r="AB63" s="437">
        <v>1</v>
      </c>
    </row>
    <row r="64" spans="2:28" ht="18" customHeight="1" thickBot="1">
      <c r="B64" s="65" t="s">
        <v>971</v>
      </c>
      <c r="C64" s="65" t="s">
        <v>888</v>
      </c>
      <c r="D64" s="146" t="s">
        <v>44</v>
      </c>
      <c r="E64" s="146" t="s">
        <v>41</v>
      </c>
      <c r="F64" s="146" t="s">
        <v>42</v>
      </c>
      <c r="G64" s="65" t="s">
        <v>899</v>
      </c>
      <c r="H64" s="65" t="s">
        <v>914</v>
      </c>
      <c r="J64" s="148" t="s">
        <v>24</v>
      </c>
      <c r="K64" s="406" t="s">
        <v>1790</v>
      </c>
      <c r="L64" s="418" t="s">
        <v>856</v>
      </c>
      <c r="N64" s="246" t="s">
        <v>855</v>
      </c>
      <c r="O64" s="246" t="s">
        <v>855</v>
      </c>
      <c r="T64" s="254">
        <v>1380982596</v>
      </c>
      <c r="U64" s="223" t="s">
        <v>798</v>
      </c>
      <c r="V64" s="229" t="s">
        <v>799</v>
      </c>
      <c r="X64" s="151" t="s">
        <v>65</v>
      </c>
      <c r="Y64" s="65" t="s">
        <v>909</v>
      </c>
      <c r="Z64" s="231" t="s">
        <v>811</v>
      </c>
      <c r="AA64" s="152" t="s">
        <v>74</v>
      </c>
      <c r="AB64" s="437">
        <v>1</v>
      </c>
    </row>
    <row r="65" spans="2:28" ht="18" customHeight="1" thickBot="1">
      <c r="B65" s="65" t="s">
        <v>972</v>
      </c>
      <c r="C65" s="65" t="s">
        <v>888</v>
      </c>
      <c r="D65" s="146" t="s">
        <v>44</v>
      </c>
      <c r="E65" s="146" t="s">
        <v>41</v>
      </c>
      <c r="F65" s="146" t="s">
        <v>42</v>
      </c>
      <c r="G65" s="65" t="s">
        <v>912</v>
      </c>
      <c r="H65" s="65" t="s">
        <v>914</v>
      </c>
      <c r="J65" s="148" t="s">
        <v>24</v>
      </c>
      <c r="K65" s="406" t="s">
        <v>700</v>
      </c>
      <c r="L65" s="411" t="s">
        <v>1812</v>
      </c>
      <c r="N65" s="245" t="s">
        <v>854</v>
      </c>
      <c r="O65" s="245" t="s">
        <v>854</v>
      </c>
      <c r="T65" s="254">
        <v>2802922671</v>
      </c>
      <c r="U65" s="224" t="s">
        <v>800</v>
      </c>
      <c r="V65" s="229" t="s">
        <v>801</v>
      </c>
      <c r="X65" s="151" t="s">
        <v>65</v>
      </c>
      <c r="Y65" s="65" t="s">
        <v>909</v>
      </c>
      <c r="Z65" s="231" t="s">
        <v>811</v>
      </c>
      <c r="AA65" s="152" t="s">
        <v>74</v>
      </c>
      <c r="AB65" s="437">
        <v>1</v>
      </c>
    </row>
    <row r="66" spans="2:28" ht="19.5" customHeight="1" thickBot="1">
      <c r="B66" s="65" t="s">
        <v>973</v>
      </c>
      <c r="C66" s="65" t="s">
        <v>888</v>
      </c>
      <c r="D66" s="146" t="s">
        <v>44</v>
      </c>
      <c r="E66" s="146" t="s">
        <v>51</v>
      </c>
      <c r="F66" s="146" t="s">
        <v>42</v>
      </c>
      <c r="G66" s="65" t="s">
        <v>899</v>
      </c>
      <c r="H66" s="65" t="s">
        <v>914</v>
      </c>
      <c r="J66" s="148" t="s">
        <v>24</v>
      </c>
      <c r="K66" s="406" t="s">
        <v>701</v>
      </c>
      <c r="L66" s="411" t="s">
        <v>1791</v>
      </c>
      <c r="N66" s="236" t="s">
        <v>857</v>
      </c>
      <c r="O66" s="236" t="s">
        <v>857</v>
      </c>
      <c r="T66" s="254">
        <v>2929712791</v>
      </c>
      <c r="U66" s="224" t="s">
        <v>802</v>
      </c>
      <c r="V66" s="229" t="s">
        <v>803</v>
      </c>
      <c r="X66" s="151" t="s">
        <v>65</v>
      </c>
      <c r="Y66" s="65" t="s">
        <v>909</v>
      </c>
      <c r="Z66" s="231" t="s">
        <v>811</v>
      </c>
      <c r="AA66" s="152" t="s">
        <v>74</v>
      </c>
      <c r="AB66" s="437">
        <v>1</v>
      </c>
    </row>
    <row r="67" spans="2:28" ht="16.5" customHeight="1" thickBot="1">
      <c r="B67" s="65" t="s">
        <v>974</v>
      </c>
      <c r="C67" s="65" t="s">
        <v>888</v>
      </c>
      <c r="D67" s="146" t="s">
        <v>44</v>
      </c>
      <c r="E67" s="146" t="s">
        <v>41</v>
      </c>
      <c r="F67" s="146" t="s">
        <v>42</v>
      </c>
      <c r="G67" s="65" t="s">
        <v>903</v>
      </c>
      <c r="H67" s="65" t="s">
        <v>914</v>
      </c>
      <c r="J67" s="148" t="s">
        <v>24</v>
      </c>
      <c r="K67" s="406" t="s">
        <v>1792</v>
      </c>
      <c r="L67" s="416" t="s">
        <v>871</v>
      </c>
      <c r="N67" s="250" t="s">
        <v>870</v>
      </c>
      <c r="O67" s="250" t="s">
        <v>870</v>
      </c>
      <c r="T67" s="254">
        <v>2939933375</v>
      </c>
      <c r="U67" s="224" t="s">
        <v>752</v>
      </c>
      <c r="V67" s="229" t="s">
        <v>804</v>
      </c>
      <c r="X67" s="151" t="s">
        <v>65</v>
      </c>
      <c r="Y67" s="65" t="s">
        <v>909</v>
      </c>
      <c r="Z67" s="231" t="s">
        <v>811</v>
      </c>
      <c r="AA67" s="152" t="s">
        <v>74</v>
      </c>
      <c r="AB67" s="437">
        <v>1</v>
      </c>
    </row>
    <row r="68" spans="2:28" ht="20.25" customHeight="1" thickBot="1">
      <c r="B68" s="65" t="s">
        <v>975</v>
      </c>
      <c r="C68" s="65" t="s">
        <v>888</v>
      </c>
      <c r="D68" s="146" t="s">
        <v>44</v>
      </c>
      <c r="E68" s="146" t="s">
        <v>56</v>
      </c>
      <c r="F68" s="146" t="s">
        <v>42</v>
      </c>
      <c r="G68" s="65" t="s">
        <v>903</v>
      </c>
      <c r="H68" s="65" t="s">
        <v>914</v>
      </c>
      <c r="J68" s="148" t="s">
        <v>24</v>
      </c>
      <c r="K68" s="406" t="s">
        <v>1793</v>
      </c>
      <c r="L68" s="436" t="s">
        <v>1794</v>
      </c>
      <c r="N68" s="247" t="s">
        <v>858</v>
      </c>
      <c r="O68" s="247" t="s">
        <v>858</v>
      </c>
      <c r="T68" s="254">
        <v>1378327128</v>
      </c>
      <c r="U68" s="224" t="s">
        <v>805</v>
      </c>
      <c r="V68" s="229" t="s">
        <v>806</v>
      </c>
      <c r="X68" s="151" t="s">
        <v>65</v>
      </c>
      <c r="Y68" s="65" t="s">
        <v>909</v>
      </c>
      <c r="Z68" s="231" t="s">
        <v>811</v>
      </c>
      <c r="AA68" s="152" t="s">
        <v>74</v>
      </c>
      <c r="AB68" s="437">
        <v>1</v>
      </c>
    </row>
    <row r="69" spans="2:28" ht="19.5" customHeight="1" thickBot="1">
      <c r="B69" s="65" t="s">
        <v>976</v>
      </c>
      <c r="C69" s="65" t="s">
        <v>888</v>
      </c>
      <c r="D69" s="146" t="s">
        <v>44</v>
      </c>
      <c r="E69" s="146" t="s">
        <v>56</v>
      </c>
      <c r="F69" s="146" t="s">
        <v>42</v>
      </c>
      <c r="G69" s="65" t="s">
        <v>911</v>
      </c>
      <c r="H69" s="65" t="s">
        <v>914</v>
      </c>
      <c r="J69" s="148" t="s">
        <v>24</v>
      </c>
      <c r="K69" s="405" t="s">
        <v>812</v>
      </c>
      <c r="L69" s="412" t="s">
        <v>1795</v>
      </c>
      <c r="N69" s="236" t="s">
        <v>859</v>
      </c>
      <c r="O69" s="236" t="s">
        <v>859</v>
      </c>
      <c r="T69" s="254">
        <v>2851380206</v>
      </c>
      <c r="U69" s="232" t="s">
        <v>817</v>
      </c>
      <c r="V69" s="233" t="s">
        <v>818</v>
      </c>
      <c r="X69" s="151" t="s">
        <v>65</v>
      </c>
      <c r="Y69" s="65" t="s">
        <v>909</v>
      </c>
      <c r="Z69" s="231" t="s">
        <v>811</v>
      </c>
      <c r="AA69" s="152" t="s">
        <v>74</v>
      </c>
      <c r="AB69" s="437">
        <v>1</v>
      </c>
    </row>
    <row r="70" spans="2:28" ht="18.75" customHeight="1" thickBot="1">
      <c r="B70" s="65" t="s">
        <v>977</v>
      </c>
      <c r="C70" s="65" t="s">
        <v>888</v>
      </c>
      <c r="D70" s="146" t="s">
        <v>44</v>
      </c>
      <c r="E70" s="146" t="s">
        <v>51</v>
      </c>
      <c r="F70" s="146" t="s">
        <v>42</v>
      </c>
      <c r="G70" s="65" t="s">
        <v>903</v>
      </c>
      <c r="H70" s="65" t="s">
        <v>914</v>
      </c>
      <c r="J70" s="148" t="s">
        <v>24</v>
      </c>
      <c r="K70" s="405" t="s">
        <v>813</v>
      </c>
      <c r="L70" s="411" t="s">
        <v>1796</v>
      </c>
      <c r="N70" s="248" t="s">
        <v>864</v>
      </c>
      <c r="O70" s="248" t="s">
        <v>864</v>
      </c>
      <c r="T70" s="254">
        <v>2802562223</v>
      </c>
      <c r="U70" s="232" t="s">
        <v>824</v>
      </c>
      <c r="V70" s="233" t="s">
        <v>819</v>
      </c>
      <c r="X70" s="151" t="s">
        <v>65</v>
      </c>
      <c r="Y70" s="65" t="s">
        <v>909</v>
      </c>
      <c r="Z70" s="231" t="s">
        <v>811</v>
      </c>
      <c r="AA70" s="152" t="s">
        <v>74</v>
      </c>
      <c r="AB70" s="437">
        <v>1</v>
      </c>
    </row>
    <row r="71" spans="2:28" ht="20.25" customHeight="1" thickBot="1">
      <c r="B71" s="65" t="s">
        <v>978</v>
      </c>
      <c r="C71" s="65" t="s">
        <v>888</v>
      </c>
      <c r="D71" s="146" t="s">
        <v>44</v>
      </c>
      <c r="E71" s="146" t="s">
        <v>41</v>
      </c>
      <c r="F71" s="146" t="s">
        <v>42</v>
      </c>
      <c r="G71" s="65" t="s">
        <v>903</v>
      </c>
      <c r="H71" s="65" t="s">
        <v>914</v>
      </c>
      <c r="J71" s="148" t="s">
        <v>24</v>
      </c>
      <c r="K71" s="405" t="s">
        <v>814</v>
      </c>
      <c r="L71" s="416" t="s">
        <v>1797</v>
      </c>
      <c r="N71" s="247" t="s">
        <v>862</v>
      </c>
      <c r="O71" s="247" t="s">
        <v>862</v>
      </c>
      <c r="T71" s="254">
        <v>5459418860</v>
      </c>
      <c r="U71" s="232" t="s">
        <v>823</v>
      </c>
      <c r="V71" s="233" t="s">
        <v>820</v>
      </c>
      <c r="X71" s="151" t="s">
        <v>65</v>
      </c>
      <c r="Y71" s="65" t="s">
        <v>909</v>
      </c>
      <c r="Z71" s="231" t="s">
        <v>811</v>
      </c>
      <c r="AA71" s="152" t="s">
        <v>74</v>
      </c>
      <c r="AB71" s="437">
        <v>1</v>
      </c>
    </row>
    <row r="72" spans="2:28" ht="18.75" customHeight="1" thickBot="1">
      <c r="B72" s="65" t="s">
        <v>979</v>
      </c>
      <c r="C72" s="65" t="s">
        <v>888</v>
      </c>
      <c r="D72" s="146" t="s">
        <v>44</v>
      </c>
      <c r="E72" s="146" t="s">
        <v>51</v>
      </c>
      <c r="F72" s="146" t="s">
        <v>42</v>
      </c>
      <c r="G72" s="65" t="s">
        <v>903</v>
      </c>
      <c r="H72" s="65" t="s">
        <v>914</v>
      </c>
      <c r="J72" s="148" t="s">
        <v>24</v>
      </c>
      <c r="K72" s="405" t="s">
        <v>815</v>
      </c>
      <c r="L72" s="433" t="s">
        <v>860</v>
      </c>
      <c r="N72" s="236" t="s">
        <v>861</v>
      </c>
      <c r="O72" s="236" t="s">
        <v>861</v>
      </c>
      <c r="T72" s="254">
        <v>2802928937</v>
      </c>
      <c r="U72" s="232" t="s">
        <v>822</v>
      </c>
      <c r="V72" s="233" t="s">
        <v>821</v>
      </c>
      <c r="X72" s="151" t="s">
        <v>65</v>
      </c>
      <c r="Y72" s="65" t="s">
        <v>909</v>
      </c>
      <c r="Z72" s="231" t="s">
        <v>811</v>
      </c>
      <c r="AA72" s="152" t="s">
        <v>74</v>
      </c>
      <c r="AB72" s="437">
        <v>1</v>
      </c>
    </row>
    <row r="73" spans="2:28" ht="18.75" customHeight="1" thickBot="1">
      <c r="B73" s="65" t="s">
        <v>980</v>
      </c>
      <c r="C73" s="65" t="s">
        <v>888</v>
      </c>
      <c r="D73" s="146" t="s">
        <v>44</v>
      </c>
      <c r="E73" s="146" t="s">
        <v>46</v>
      </c>
      <c r="F73" s="146" t="s">
        <v>42</v>
      </c>
      <c r="G73" s="65" t="s">
        <v>903</v>
      </c>
      <c r="H73" s="65" t="s">
        <v>914</v>
      </c>
      <c r="J73" s="148" t="s">
        <v>24</v>
      </c>
      <c r="K73" s="406" t="s">
        <v>1798</v>
      </c>
      <c r="L73" s="407" t="s">
        <v>1806</v>
      </c>
      <c r="N73" s="236" t="s">
        <v>865</v>
      </c>
      <c r="O73" s="236" t="s">
        <v>865</v>
      </c>
      <c r="T73" s="254">
        <v>70081778</v>
      </c>
      <c r="U73" s="234" t="s">
        <v>825</v>
      </c>
      <c r="V73" s="235" t="s">
        <v>826</v>
      </c>
      <c r="X73" s="151" t="s">
        <v>65</v>
      </c>
      <c r="Y73" s="65" t="s">
        <v>909</v>
      </c>
      <c r="Z73" s="231" t="s">
        <v>811</v>
      </c>
      <c r="AA73" s="152" t="s">
        <v>74</v>
      </c>
      <c r="AB73" s="437">
        <v>1</v>
      </c>
    </row>
    <row r="74" spans="2:28" ht="18.75" customHeight="1" thickBot="1">
      <c r="B74" s="65" t="s">
        <v>981</v>
      </c>
      <c r="C74" s="65" t="s">
        <v>888</v>
      </c>
      <c r="D74" s="146" t="s">
        <v>44</v>
      </c>
      <c r="E74" s="146" t="s">
        <v>51</v>
      </c>
      <c r="F74" s="146" t="s">
        <v>42</v>
      </c>
      <c r="G74" s="65" t="s">
        <v>907</v>
      </c>
      <c r="H74" s="65" t="s">
        <v>915</v>
      </c>
      <c r="J74" s="148" t="s">
        <v>24</v>
      </c>
      <c r="K74" s="419" t="s">
        <v>829</v>
      </c>
      <c r="L74" s="412" t="s">
        <v>1799</v>
      </c>
      <c r="N74" s="247" t="s">
        <v>869</v>
      </c>
      <c r="O74" s="247" t="s">
        <v>869</v>
      </c>
      <c r="T74" s="254">
        <v>1361024682</v>
      </c>
      <c r="U74" s="234" t="s">
        <v>827</v>
      </c>
      <c r="V74" s="235" t="s">
        <v>828</v>
      </c>
      <c r="X74" s="151" t="s">
        <v>65</v>
      </c>
      <c r="Y74" s="65" t="s">
        <v>909</v>
      </c>
      <c r="Z74" s="231" t="s">
        <v>811</v>
      </c>
      <c r="AA74" s="152" t="s">
        <v>74</v>
      </c>
      <c r="AB74" s="437">
        <v>1</v>
      </c>
    </row>
    <row r="75" spans="2:28" ht="16.5" customHeight="1" thickBot="1">
      <c r="B75" s="65" t="s">
        <v>982</v>
      </c>
      <c r="C75" s="65" t="s">
        <v>816</v>
      </c>
      <c r="D75" s="146" t="s">
        <v>44</v>
      </c>
      <c r="E75" s="146" t="s">
        <v>51</v>
      </c>
      <c r="F75" s="146" t="s">
        <v>42</v>
      </c>
      <c r="G75" s="65" t="s">
        <v>903</v>
      </c>
      <c r="H75" s="65" t="s">
        <v>915</v>
      </c>
      <c r="J75" s="148" t="s">
        <v>24</v>
      </c>
      <c r="K75" s="420" t="s">
        <v>833</v>
      </c>
      <c r="L75" s="407" t="s">
        <v>1800</v>
      </c>
      <c r="N75" s="249" t="s">
        <v>866</v>
      </c>
      <c r="O75" s="249" t="s">
        <v>866</v>
      </c>
      <c r="T75" s="254">
        <v>1376653273</v>
      </c>
      <c r="U75" s="234" t="s">
        <v>772</v>
      </c>
      <c r="V75" s="235" t="s">
        <v>830</v>
      </c>
      <c r="X75" s="151" t="s">
        <v>65</v>
      </c>
      <c r="Y75" s="65" t="s">
        <v>909</v>
      </c>
      <c r="Z75" s="231" t="s">
        <v>811</v>
      </c>
      <c r="AA75" s="152" t="s">
        <v>74</v>
      </c>
      <c r="AB75" s="437">
        <v>1</v>
      </c>
    </row>
    <row r="76" spans="2:28" ht="15.75" customHeight="1" thickBot="1">
      <c r="B76" s="65" t="s">
        <v>983</v>
      </c>
      <c r="C76" s="65" t="s">
        <v>816</v>
      </c>
      <c r="D76" s="146" t="s">
        <v>44</v>
      </c>
      <c r="E76" s="146" t="s">
        <v>56</v>
      </c>
      <c r="F76" s="146" t="s">
        <v>42</v>
      </c>
      <c r="G76" s="65" t="s">
        <v>899</v>
      </c>
      <c r="H76" s="65" t="s">
        <v>915</v>
      </c>
      <c r="J76" s="148" t="s">
        <v>24</v>
      </c>
      <c r="K76" s="420" t="s">
        <v>834</v>
      </c>
      <c r="L76" s="414" t="s">
        <v>868</v>
      </c>
      <c r="N76" s="239" t="s">
        <v>867</v>
      </c>
      <c r="O76" s="239" t="s">
        <v>867</v>
      </c>
      <c r="T76" s="254">
        <v>70081778</v>
      </c>
      <c r="U76" s="234" t="s">
        <v>832</v>
      </c>
      <c r="V76" s="235" t="s">
        <v>831</v>
      </c>
      <c r="X76" s="151" t="s">
        <v>65</v>
      </c>
      <c r="Y76" s="65" t="s">
        <v>909</v>
      </c>
      <c r="Z76" s="231" t="s">
        <v>811</v>
      </c>
      <c r="AA76" s="152" t="s">
        <v>74</v>
      </c>
      <c r="AB76" s="437">
        <v>1</v>
      </c>
    </row>
    <row r="77" spans="2:28" ht="17.25" customHeight="1" thickBot="1">
      <c r="B77" s="65" t="s">
        <v>984</v>
      </c>
      <c r="C77" s="65" t="s">
        <v>816</v>
      </c>
      <c r="D77" s="146" t="s">
        <v>44</v>
      </c>
      <c r="E77" s="146" t="s">
        <v>41</v>
      </c>
      <c r="F77" s="146" t="s">
        <v>42</v>
      </c>
      <c r="G77" s="65" t="s">
        <v>913</v>
      </c>
      <c r="H77" s="65" t="s">
        <v>915</v>
      </c>
      <c r="J77" s="148" t="s">
        <v>24</v>
      </c>
      <c r="K77" s="409" t="s">
        <v>1801</v>
      </c>
      <c r="L77" s="409" t="s">
        <v>1802</v>
      </c>
      <c r="N77" s="258" t="s">
        <v>1013</v>
      </c>
      <c r="O77" s="258" t="s">
        <v>1013</v>
      </c>
      <c r="T77" s="254">
        <v>1382128991</v>
      </c>
      <c r="U77" s="218" t="s">
        <v>889</v>
      </c>
      <c r="V77" s="225" t="s">
        <v>890</v>
      </c>
      <c r="X77" s="151" t="s">
        <v>65</v>
      </c>
      <c r="Y77" s="65" t="s">
        <v>909</v>
      </c>
      <c r="Z77" s="231" t="s">
        <v>811</v>
      </c>
      <c r="AA77" s="152" t="s">
        <v>74</v>
      </c>
      <c r="AB77" s="437">
        <v>1</v>
      </c>
    </row>
    <row r="78" spans="2:28" ht="18.75" customHeight="1" thickBot="1">
      <c r="B78" s="65" t="s">
        <v>985</v>
      </c>
      <c r="C78" s="65" t="s">
        <v>816</v>
      </c>
      <c r="D78" s="146" t="s">
        <v>44</v>
      </c>
      <c r="E78" s="146" t="s">
        <v>41</v>
      </c>
      <c r="F78" s="146" t="s">
        <v>42</v>
      </c>
      <c r="G78" s="65" t="s">
        <v>913</v>
      </c>
      <c r="H78" s="65" t="s">
        <v>915</v>
      </c>
      <c r="J78" s="148" t="s">
        <v>24</v>
      </c>
      <c r="K78" s="409" t="s">
        <v>1014</v>
      </c>
      <c r="L78" s="407" t="s">
        <v>1803</v>
      </c>
      <c r="N78" s="258" t="s">
        <v>1015</v>
      </c>
      <c r="O78" s="258" t="s">
        <v>1015</v>
      </c>
      <c r="T78" s="254">
        <v>1502378833</v>
      </c>
      <c r="U78" s="218" t="s">
        <v>891</v>
      </c>
      <c r="V78" s="225" t="s">
        <v>892</v>
      </c>
      <c r="X78" s="151" t="s">
        <v>65</v>
      </c>
      <c r="Y78" s="65" t="s">
        <v>909</v>
      </c>
      <c r="Z78" s="231" t="s">
        <v>811</v>
      </c>
      <c r="AA78" s="152" t="s">
        <v>74</v>
      </c>
      <c r="AB78" s="437">
        <v>1</v>
      </c>
    </row>
    <row r="79" spans="2:28" ht="18.75" thickBot="1">
      <c r="AB79" s="437"/>
    </row>
    <row r="80" spans="2:28" ht="18.75" thickBot="1">
      <c r="AB80" s="437"/>
    </row>
    <row r="81" spans="28:28" ht="18.75" thickBot="1">
      <c r="AB81" s="437"/>
    </row>
    <row r="82" spans="28:28" ht="18.75" thickBot="1">
      <c r="AB82" s="437"/>
    </row>
    <row r="83" spans="28:28" ht="18.75" thickBot="1">
      <c r="AB83" s="437"/>
    </row>
    <row r="84" spans="28:28" ht="18.75" thickBot="1">
      <c r="AB84" s="437"/>
    </row>
    <row r="85" spans="28:28" ht="18.75" thickBot="1">
      <c r="AB85" s="437"/>
    </row>
    <row r="86" spans="28:28" ht="18.75" thickBot="1">
      <c r="AB86" s="437"/>
    </row>
    <row r="87" spans="28:28" ht="18.75" thickBot="1">
      <c r="AB87" s="437"/>
    </row>
    <row r="88" spans="28:28" ht="18.75" thickBot="1">
      <c r="AB88" s="437"/>
    </row>
    <row r="89" spans="28:28" ht="18.75" thickBot="1">
      <c r="AB89" s="437"/>
    </row>
    <row r="90" spans="28:28" ht="18.75" thickBot="1">
      <c r="AB90" s="437"/>
    </row>
    <row r="91" spans="28:28" ht="18.75" thickBot="1">
      <c r="AB91" s="437"/>
    </row>
    <row r="92" spans="28:28" ht="18.75" thickBot="1">
      <c r="AB92" s="437"/>
    </row>
    <row r="93" spans="28:28" ht="18.75" thickBot="1">
      <c r="AB93" s="437"/>
    </row>
    <row r="94" spans="28:28" ht="18.75" thickBot="1">
      <c r="AB94" s="437"/>
    </row>
    <row r="95" spans="28:28" ht="18.75" thickBot="1">
      <c r="AB95" s="437"/>
    </row>
    <row r="96" spans="28:28" ht="18.75" thickBot="1">
      <c r="AB96" s="437"/>
    </row>
    <row r="97" spans="28:28" ht="18.75" thickBot="1">
      <c r="AB97" s="437"/>
    </row>
    <row r="98" spans="28:28" ht="18.75" thickBot="1">
      <c r="AB98" s="437"/>
    </row>
    <row r="99" spans="28:28" ht="18.75" thickBot="1">
      <c r="AB99" s="437"/>
    </row>
    <row r="100" spans="28:28" ht="18.75" thickBot="1">
      <c r="AB100" s="437"/>
    </row>
    <row r="101" spans="28:28" ht="18.75" thickBot="1">
      <c r="AB101" s="437"/>
    </row>
    <row r="102" spans="28:28" ht="18.75" thickBot="1">
      <c r="AB102" s="437"/>
    </row>
    <row r="103" spans="28:28" ht="18.75" thickBot="1">
      <c r="AB103" s="437"/>
    </row>
    <row r="104" spans="28:28" ht="18.75" thickBot="1">
      <c r="AB104" s="437"/>
    </row>
    <row r="105" spans="28:28" ht="18.75" thickBot="1">
      <c r="AB105" s="437"/>
    </row>
    <row r="106" spans="28:28" ht="18.75" thickBot="1">
      <c r="AB106" s="437"/>
    </row>
    <row r="107" spans="28:28" ht="18.75" thickBot="1">
      <c r="AB107" s="437"/>
    </row>
    <row r="108" spans="28:28" ht="18.75" thickBot="1">
      <c r="AB108" s="437"/>
    </row>
    <row r="109" spans="28:28" ht="18.75" thickBot="1">
      <c r="AB109" s="437"/>
    </row>
    <row r="110" spans="28:28" ht="18.75" thickBot="1">
      <c r="AB110" s="437"/>
    </row>
    <row r="111" spans="28:28" ht="18.75" thickBot="1">
      <c r="AB111" s="437"/>
    </row>
    <row r="112" spans="28:28" ht="18.75" thickBot="1">
      <c r="AB112" s="437"/>
    </row>
    <row r="113" spans="28:28" ht="18.75" thickBot="1">
      <c r="AB113" s="437"/>
    </row>
    <row r="114" spans="28:28" ht="18.75" thickBot="1">
      <c r="AB114" s="437"/>
    </row>
    <row r="115" spans="28:28" ht="18.75" thickBot="1">
      <c r="AB115" s="437"/>
    </row>
    <row r="116" spans="28:28" ht="18.75" thickBot="1">
      <c r="AB116" s="437"/>
    </row>
    <row r="117" spans="28:28" ht="18.75" thickBot="1">
      <c r="AB117" s="437"/>
    </row>
    <row r="118" spans="28:28" ht="18.75" thickBot="1">
      <c r="AB118" s="437"/>
    </row>
    <row r="119" spans="28:28" ht="18.75" thickBot="1">
      <c r="AB119" s="437"/>
    </row>
    <row r="120" spans="28:28" ht="18.75" thickBot="1">
      <c r="AB120" s="437"/>
    </row>
    <row r="121" spans="28:28" ht="18.75" thickBot="1">
      <c r="AB121" s="437"/>
    </row>
    <row r="122" spans="28:28" ht="18.75" thickBot="1">
      <c r="AB122" s="437"/>
    </row>
    <row r="123" spans="28:28" ht="18.75" thickBot="1">
      <c r="AB123" s="437"/>
    </row>
    <row r="124" spans="28:28" ht="18.75" thickBot="1">
      <c r="AB124" s="437"/>
    </row>
    <row r="125" spans="28:28" ht="18.75" thickBot="1">
      <c r="AB125" s="437"/>
    </row>
    <row r="126" spans="28:28" ht="18.75" thickBot="1">
      <c r="AB126" s="437"/>
    </row>
    <row r="127" spans="28:28" ht="18.75" thickBot="1">
      <c r="AB127" s="437"/>
    </row>
    <row r="128" spans="28:28" ht="18.75" thickBot="1">
      <c r="AB128" s="437"/>
    </row>
    <row r="129" spans="28:28" ht="18.75" thickBot="1">
      <c r="AB129" s="437"/>
    </row>
    <row r="130" spans="28:28" ht="18.75" thickBot="1">
      <c r="AB130" s="437"/>
    </row>
    <row r="131" spans="28:28" ht="18.75" thickBot="1">
      <c r="AB131" s="437"/>
    </row>
    <row r="132" spans="28:28" ht="18.75" thickBot="1">
      <c r="AB132" s="437"/>
    </row>
    <row r="133" spans="28:28" ht="18.75" thickBot="1">
      <c r="AB133" s="437"/>
    </row>
    <row r="134" spans="28:28" ht="18.75" thickBot="1">
      <c r="AB134" s="437"/>
    </row>
    <row r="135" spans="28:28" ht="18.75" thickBot="1">
      <c r="AB135" s="437"/>
    </row>
    <row r="136" spans="28:28" ht="18.75" thickBot="1">
      <c r="AB136" s="437"/>
    </row>
    <row r="137" spans="28:28" ht="18.75" thickBot="1">
      <c r="AB137" s="437"/>
    </row>
    <row r="138" spans="28:28" ht="18.75" thickBot="1">
      <c r="AB138" s="437"/>
    </row>
    <row r="139" spans="28:28" ht="18.75" thickBot="1">
      <c r="AB139" s="437"/>
    </row>
    <row r="140" spans="28:28" ht="18.75" thickBot="1">
      <c r="AB140" s="437"/>
    </row>
    <row r="141" spans="28:28" ht="18.75" thickBot="1">
      <c r="AB141" s="437"/>
    </row>
    <row r="142" spans="28:28" ht="18.75" thickBot="1">
      <c r="AB142" s="437"/>
    </row>
    <row r="143" spans="28:28" ht="18.75" thickBot="1">
      <c r="AB143" s="437"/>
    </row>
    <row r="144" spans="28:28" ht="18.75" thickBot="1">
      <c r="AB144" s="437"/>
    </row>
    <row r="145" spans="28:28" ht="18.75" thickBot="1">
      <c r="AB145" s="437"/>
    </row>
    <row r="146" spans="28:28" ht="18.75" thickBot="1">
      <c r="AB146" s="437"/>
    </row>
    <row r="147" spans="28:28" ht="18.75" thickBot="1">
      <c r="AB147" s="437"/>
    </row>
    <row r="148" spans="28:28" ht="18.75" thickBot="1">
      <c r="AB148" s="437"/>
    </row>
    <row r="149" spans="28:28" ht="18.75" thickBot="1">
      <c r="AB149" s="437"/>
    </row>
    <row r="150" spans="28:28" ht="18.75" thickBot="1">
      <c r="AB150" s="437"/>
    </row>
    <row r="151" spans="28:28" ht="18.75" thickBot="1">
      <c r="AB151" s="437"/>
    </row>
    <row r="152" spans="28:28" ht="18.75" thickBot="1">
      <c r="AB152" s="437"/>
    </row>
    <row r="153" spans="28:28" ht="18.75" thickBot="1">
      <c r="AB153" s="437"/>
    </row>
    <row r="154" spans="28:28" ht="18.75" thickBot="1">
      <c r="AB154" s="437"/>
    </row>
    <row r="155" spans="28:28" ht="18.75" thickBot="1">
      <c r="AB155" s="437"/>
    </row>
    <row r="156" spans="28:28" ht="18.75" thickBot="1">
      <c r="AB156" s="437"/>
    </row>
    <row r="157" spans="28:28" ht="18.75" thickBot="1">
      <c r="AB157" s="437"/>
    </row>
    <row r="158" spans="28:28" ht="18.75" thickBot="1">
      <c r="AB158" s="437"/>
    </row>
    <row r="159" spans="28:28" ht="18.75" thickBot="1">
      <c r="AB159" s="437"/>
    </row>
    <row r="160" spans="28:28" ht="18.75" thickBot="1">
      <c r="AB160" s="437"/>
    </row>
    <row r="161" spans="28:28" ht="18.75" thickBot="1">
      <c r="AB161" s="437"/>
    </row>
    <row r="162" spans="28:28" ht="18.75" thickBot="1">
      <c r="AB162" s="437"/>
    </row>
    <row r="163" spans="28:28" ht="18.75" thickBot="1">
      <c r="AB163" s="437"/>
    </row>
    <row r="164" spans="28:28" ht="18.75" thickBot="1">
      <c r="AB164" s="437"/>
    </row>
    <row r="165" spans="28:28" ht="18.75" thickBot="1">
      <c r="AB165" s="437"/>
    </row>
    <row r="166" spans="28:28" ht="18.75" thickBot="1">
      <c r="AB166" s="437"/>
    </row>
    <row r="167" spans="28:28" ht="18.75" thickBot="1">
      <c r="AB167" s="437"/>
    </row>
    <row r="168" spans="28:28" ht="18.75" thickBot="1">
      <c r="AB168" s="437"/>
    </row>
    <row r="169" spans="28:28" ht="18.75" thickBot="1">
      <c r="AB169" s="437"/>
    </row>
    <row r="170" spans="28:28" ht="18.75" thickBot="1">
      <c r="AB170" s="437"/>
    </row>
    <row r="171" spans="28:28" ht="18.75" thickBot="1">
      <c r="AB171" s="437"/>
    </row>
    <row r="172" spans="28:28" ht="18.75" thickBot="1">
      <c r="AB172" s="437"/>
    </row>
    <row r="173" spans="28:28" ht="18.75" thickBot="1">
      <c r="AB173" s="437"/>
    </row>
    <row r="174" spans="28:28" ht="18.75" thickBot="1">
      <c r="AB174" s="437"/>
    </row>
    <row r="175" spans="28:28" ht="18.75" thickBot="1">
      <c r="AB175" s="437"/>
    </row>
    <row r="176" spans="28:28" ht="18.75" thickBot="1">
      <c r="AB176" s="437"/>
    </row>
    <row r="177" spans="28:28" ht="18.75" thickBot="1">
      <c r="AB177" s="437"/>
    </row>
    <row r="178" spans="28:28" ht="18.75" thickBot="1">
      <c r="AB178" s="437"/>
    </row>
    <row r="179" spans="28:28" ht="18.75" thickBot="1">
      <c r="AB179" s="437"/>
    </row>
    <row r="180" spans="28:28" ht="18.75" thickBot="1">
      <c r="AB180" s="437"/>
    </row>
    <row r="181" spans="28:28" ht="18.75" thickBot="1">
      <c r="AB181" s="437"/>
    </row>
    <row r="182" spans="28:28" ht="18.75" thickBot="1">
      <c r="AB182" s="437"/>
    </row>
    <row r="183" spans="28:28" ht="18.75" thickBot="1">
      <c r="AB183" s="437"/>
    </row>
    <row r="184" spans="28:28" ht="18.75" thickBot="1">
      <c r="AB184" s="437"/>
    </row>
    <row r="185" spans="28:28" ht="18.75" thickBot="1">
      <c r="AB185" s="437"/>
    </row>
    <row r="186" spans="28:28" ht="18.75" thickBot="1">
      <c r="AB186" s="437"/>
    </row>
    <row r="187" spans="28:28" ht="18.75" thickBot="1">
      <c r="AB187" s="437"/>
    </row>
    <row r="188" spans="28:28" ht="18.75" thickBot="1">
      <c r="AB188" s="437"/>
    </row>
    <row r="189" spans="28:28" ht="18.75" thickBot="1">
      <c r="AB189" s="437"/>
    </row>
    <row r="190" spans="28:28" ht="18.75" thickBot="1">
      <c r="AB190" s="437"/>
    </row>
    <row r="191" spans="28:28" ht="18.75" thickBot="1">
      <c r="AB191" s="437"/>
    </row>
    <row r="192" spans="28:28" ht="18.75" thickBot="1">
      <c r="AB192" s="437"/>
    </row>
    <row r="193" spans="28:28" ht="18.75" thickBot="1">
      <c r="AB193" s="437"/>
    </row>
    <row r="194" spans="28:28" ht="18.75" thickBot="1">
      <c r="AB194" s="437"/>
    </row>
    <row r="195" spans="28:28" ht="18.75" thickBot="1">
      <c r="AB195" s="437"/>
    </row>
    <row r="196" spans="28:28" ht="18.75" thickBot="1">
      <c r="AB196" s="437"/>
    </row>
    <row r="197" spans="28:28" ht="18.75" thickBot="1">
      <c r="AB197" s="437"/>
    </row>
    <row r="198" spans="28:28" ht="18.75" thickBot="1">
      <c r="AB198" s="437"/>
    </row>
    <row r="199" spans="28:28" ht="18.75" thickBot="1">
      <c r="AB199" s="437"/>
    </row>
    <row r="200" spans="28:28" ht="18.75" thickBot="1">
      <c r="AB200" s="437"/>
    </row>
    <row r="201" spans="28:28" ht="18.75" thickBot="1">
      <c r="AB201" s="437"/>
    </row>
    <row r="202" spans="28:28" ht="18.75" thickBot="1">
      <c r="AB202" s="437"/>
    </row>
    <row r="203" spans="28:28" ht="18.75" thickBot="1">
      <c r="AB203" s="437"/>
    </row>
    <row r="204" spans="28:28" ht="18.75" thickBot="1">
      <c r="AB204" s="437"/>
    </row>
    <row r="205" spans="28:28" ht="18.75" thickBot="1">
      <c r="AB205" s="437"/>
    </row>
    <row r="206" spans="28:28" ht="18.75" thickBot="1">
      <c r="AB206" s="437"/>
    </row>
    <row r="207" spans="28:28" ht="18.75" thickBot="1">
      <c r="AB207" s="437"/>
    </row>
    <row r="208" spans="28:28" ht="18.75" thickBot="1">
      <c r="AB208" s="437"/>
    </row>
    <row r="209" spans="28:28" ht="18.75" thickBot="1">
      <c r="AB209" s="437"/>
    </row>
    <row r="210" spans="28:28" ht="18.75" thickBot="1">
      <c r="AB210" s="437"/>
    </row>
    <row r="211" spans="28:28" ht="18.75" thickBot="1">
      <c r="AB211" s="437"/>
    </row>
    <row r="212" spans="28:28" ht="18.75" thickBot="1">
      <c r="AB212" s="437"/>
    </row>
    <row r="213" spans="28:28" ht="18.75" thickBot="1">
      <c r="AB213" s="437"/>
    </row>
    <row r="214" spans="28:28" ht="18.75" thickBot="1">
      <c r="AB214" s="437"/>
    </row>
    <row r="215" spans="28:28" ht="18.75" thickBot="1">
      <c r="AB215" s="437"/>
    </row>
    <row r="216" spans="28:28" ht="18.75" thickBot="1">
      <c r="AB216" s="437"/>
    </row>
    <row r="217" spans="28:28" ht="18.75" thickBot="1">
      <c r="AB217" s="437"/>
    </row>
    <row r="218" spans="28:28" ht="18.75" thickBot="1">
      <c r="AB218" s="437"/>
    </row>
    <row r="219" spans="28:28" ht="18.75" thickBot="1">
      <c r="AB219" s="437"/>
    </row>
    <row r="220" spans="28:28" ht="18.75" thickBot="1">
      <c r="AB220" s="437"/>
    </row>
    <row r="221" spans="28:28" ht="18.75" thickBot="1">
      <c r="AB221" s="437"/>
    </row>
    <row r="222" spans="28:28" ht="18.75" thickBot="1">
      <c r="AB222" s="437"/>
    </row>
    <row r="223" spans="28:28" ht="18.75" thickBot="1">
      <c r="AB223" s="437"/>
    </row>
    <row r="224" spans="28:28" ht="18.75" thickBot="1">
      <c r="AB224" s="437"/>
    </row>
    <row r="225" spans="28:28" ht="18.75" thickBot="1">
      <c r="AB225" s="437"/>
    </row>
    <row r="226" spans="28:28" ht="18.75" thickBot="1">
      <c r="AB226" s="437"/>
    </row>
    <row r="227" spans="28:28" ht="18.75" thickBot="1">
      <c r="AB227" s="437"/>
    </row>
    <row r="228" spans="28:28" ht="18.75" thickBot="1">
      <c r="AB228" s="437"/>
    </row>
    <row r="229" spans="28:28" ht="18.75" thickBot="1">
      <c r="AB229" s="437"/>
    </row>
    <row r="230" spans="28:28" ht="18.75" thickBot="1">
      <c r="AB230" s="437"/>
    </row>
    <row r="231" spans="28:28" ht="18.75" thickBot="1">
      <c r="AB231" s="437"/>
    </row>
    <row r="232" spans="28:28" ht="18.75" thickBot="1">
      <c r="AB232" s="437"/>
    </row>
    <row r="233" spans="28:28" ht="18.75" thickBot="1">
      <c r="AB233" s="437"/>
    </row>
    <row r="234" spans="28:28" ht="18.75" thickBot="1">
      <c r="AB234" s="437"/>
    </row>
    <row r="235" spans="28:28" ht="18.75" thickBot="1">
      <c r="AB235" s="437"/>
    </row>
    <row r="244" spans="28:28">
      <c r="AB244" s="438"/>
    </row>
    <row r="247" spans="28:28">
      <c r="AB247" s="439"/>
    </row>
    <row r="248" spans="28:28">
      <c r="AB248" s="439"/>
    </row>
    <row r="256" spans="28:28">
      <c r="AB256" s="439"/>
    </row>
    <row r="257" spans="28:28">
      <c r="AB257" s="439"/>
    </row>
    <row r="259" spans="28:28">
      <c r="AB259" s="439"/>
    </row>
    <row r="270" spans="28:28">
      <c r="AB270" s="438"/>
    </row>
    <row r="271" spans="28:28" ht="18.75" thickBot="1">
      <c r="AB271" s="437"/>
    </row>
    <row r="272" spans="28:28" ht="18.75" thickBot="1">
      <c r="AB272" s="437"/>
    </row>
    <row r="273" spans="28:28" ht="18.75" thickBot="1">
      <c r="AB273" s="437"/>
    </row>
    <row r="274" spans="28:28" ht="18.75" thickBot="1">
      <c r="AB274" s="437"/>
    </row>
    <row r="275" spans="28:28" ht="18.75" thickBot="1">
      <c r="AB275" s="437"/>
    </row>
    <row r="276" spans="28:28" ht="18.75" thickBot="1">
      <c r="AB276" s="437"/>
    </row>
    <row r="278" spans="28:28" ht="18.75" thickBot="1">
      <c r="AB278" s="437"/>
    </row>
    <row r="279" spans="28:28" ht="18.75" thickBot="1">
      <c r="AB279" s="437"/>
    </row>
    <row r="280" spans="28:28" ht="18.75" thickBot="1">
      <c r="AB280" s="437"/>
    </row>
    <row r="281" spans="28:28" ht="18.75" thickBot="1">
      <c r="AB281" s="437"/>
    </row>
    <row r="282" spans="28:28" ht="18.75" thickBot="1">
      <c r="AB282" s="437"/>
    </row>
    <row r="283" spans="28:28" ht="18.75" thickBot="1">
      <c r="AB283" s="437"/>
    </row>
    <row r="284" spans="28:28" ht="18.75" thickBot="1">
      <c r="AB284" s="437"/>
    </row>
    <row r="285" spans="28:28" ht="18.75" thickBot="1">
      <c r="AB285" s="437"/>
    </row>
    <row r="286" spans="28:28" ht="18.75" thickBot="1">
      <c r="AB286" s="437"/>
    </row>
    <row r="287" spans="28:28" ht="18.75" thickBot="1">
      <c r="AB287" s="437"/>
    </row>
    <row r="288" spans="28:28" ht="18.75" thickBot="1">
      <c r="AB288" s="437"/>
    </row>
    <row r="289" spans="28:28" ht="18.75" thickBot="1">
      <c r="AB289" s="437"/>
    </row>
    <row r="290" spans="28:28" ht="18.75" thickBot="1">
      <c r="AB290" s="437"/>
    </row>
    <row r="291" spans="28:28" ht="18.75" thickBot="1">
      <c r="AB291" s="437"/>
    </row>
    <row r="292" spans="28:28" ht="18.75" thickBot="1">
      <c r="AB292" s="437"/>
    </row>
    <row r="293" spans="28:28" ht="18.75" thickBot="1">
      <c r="AB293" s="437"/>
    </row>
    <row r="294" spans="28:28" ht="18.75" thickBot="1">
      <c r="AB294" s="437"/>
    </row>
    <row r="295" spans="28:28" ht="18.75" thickBot="1">
      <c r="AB295" s="437"/>
    </row>
    <row r="296" spans="28:28" ht="18.75" thickBot="1">
      <c r="AB296" s="437"/>
    </row>
    <row r="297" spans="28:28" ht="18.75" thickBot="1">
      <c r="AB297" s="437"/>
    </row>
    <row r="298" spans="28:28" ht="18.75" thickBot="1">
      <c r="AB298" s="437"/>
    </row>
    <row r="299" spans="28:28" ht="18.75" thickBot="1">
      <c r="AB299" s="437"/>
    </row>
    <row r="300" spans="28:28" ht="18.75" thickBot="1">
      <c r="AB300" s="437"/>
    </row>
    <row r="301" spans="28:28" ht="18.75" thickBot="1">
      <c r="AB301" s="437"/>
    </row>
    <row r="302" spans="28:28" ht="18.75" thickBot="1">
      <c r="AB302" s="437"/>
    </row>
    <row r="303" spans="28:28" ht="18.75" thickBot="1">
      <c r="AB303" s="437"/>
    </row>
    <row r="304" spans="28:28" ht="18.75" thickBot="1">
      <c r="AB304" s="437"/>
    </row>
    <row r="305" spans="28:28" ht="18.75" thickBot="1">
      <c r="AB305" s="437"/>
    </row>
    <row r="306" spans="28:28" ht="18.75" thickBot="1">
      <c r="AB306" s="437"/>
    </row>
    <row r="307" spans="28:28" ht="18.75" thickBot="1">
      <c r="AB307" s="437"/>
    </row>
    <row r="308" spans="28:28" ht="18.75" thickBot="1">
      <c r="AB308" s="437"/>
    </row>
    <row r="309" spans="28:28" ht="18.75" thickBot="1">
      <c r="AB309" s="437"/>
    </row>
    <row r="310" spans="28:28" ht="18.75" thickBot="1">
      <c r="AB310" s="437"/>
    </row>
    <row r="311" spans="28:28" ht="18.75" thickBot="1">
      <c r="AB311" s="437"/>
    </row>
    <row r="312" spans="28:28" ht="18.75" thickBot="1">
      <c r="AB312" s="440"/>
    </row>
    <row r="313" spans="28:28" ht="18.75" thickBot="1">
      <c r="AB313" s="440"/>
    </row>
    <row r="314" spans="28:28" ht="18.75" thickBot="1">
      <c r="AB314" s="440"/>
    </row>
    <row r="315" spans="28:28" ht="18.75" thickBot="1">
      <c r="AB315" s="440"/>
    </row>
    <row r="316" spans="28:28" ht="18.75" thickBot="1">
      <c r="AB316" s="440"/>
    </row>
    <row r="317" spans="28:28" ht="18.75" thickBot="1">
      <c r="AB317" s="440"/>
    </row>
    <row r="318" spans="28:28" ht="18.75" thickBot="1">
      <c r="AB318" s="440"/>
    </row>
    <row r="319" spans="28:28" ht="18.75" thickBot="1">
      <c r="AB319" s="440"/>
    </row>
    <row r="320" spans="28:28" ht="18.75" thickBot="1">
      <c r="AB320" s="440"/>
    </row>
    <row r="321" spans="28:28" ht="18.75" thickBot="1">
      <c r="AB321" s="440"/>
    </row>
    <row r="322" spans="28:28" ht="18.75" thickBot="1">
      <c r="AB322" s="440"/>
    </row>
    <row r="323" spans="28:28" ht="18.75" thickBot="1">
      <c r="AB323" s="440"/>
    </row>
    <row r="324" spans="28:28" ht="18.75" thickBot="1">
      <c r="AB324" s="440"/>
    </row>
    <row r="325" spans="28:28" ht="18.75" thickBot="1">
      <c r="AB325" s="440"/>
    </row>
    <row r="326" spans="28:28" ht="18.75" thickBot="1">
      <c r="AB326" s="440"/>
    </row>
    <row r="327" spans="28:28" ht="18.75" thickBot="1">
      <c r="AB327" s="440"/>
    </row>
    <row r="328" spans="28:28" ht="18.75" thickBot="1">
      <c r="AB328" s="440"/>
    </row>
    <row r="329" spans="28:28" ht="18.75" thickBot="1">
      <c r="AB329" s="440"/>
    </row>
    <row r="330" spans="28:28" ht="18.75" thickBot="1">
      <c r="AB330" s="440"/>
    </row>
    <row r="331" spans="28:28" ht="18.75" thickBot="1">
      <c r="AB331" s="440"/>
    </row>
    <row r="332" spans="28:28" ht="18.75" thickBot="1">
      <c r="AB332" s="440"/>
    </row>
    <row r="333" spans="28:28" ht="18.75" thickBot="1">
      <c r="AB333" s="440"/>
    </row>
    <row r="334" spans="28:28" ht="18.75" thickBot="1">
      <c r="AB334" s="440"/>
    </row>
    <row r="335" spans="28:28" ht="18.75" thickBot="1">
      <c r="AB335" s="440"/>
    </row>
    <row r="336" spans="28:28" ht="18.75" thickBot="1">
      <c r="AB336" s="440"/>
    </row>
    <row r="337" spans="28:28" ht="18.75" thickBot="1">
      <c r="AB337" s="440"/>
    </row>
    <row r="338" spans="28:28" ht="18.75" thickBot="1">
      <c r="AB338" s="440"/>
    </row>
    <row r="339" spans="28:28" ht="18">
      <c r="AB339" s="441"/>
    </row>
    <row r="340" spans="28:28" ht="18">
      <c r="AB340" s="442"/>
    </row>
    <row r="341" spans="28:28" ht="18">
      <c r="AB341" s="442"/>
    </row>
    <row r="342" spans="28:28" ht="18.75" thickBot="1">
      <c r="AB342" s="437"/>
    </row>
    <row r="343" spans="28:28" ht="18.75" thickBot="1">
      <c r="AB343" s="437"/>
    </row>
    <row r="344" spans="28:28" ht="18.75" thickBot="1">
      <c r="AB344" s="437"/>
    </row>
    <row r="345" spans="28:28" ht="18.75" thickBot="1">
      <c r="AB345" s="437"/>
    </row>
    <row r="346" spans="28:28" ht="18.75" thickBot="1">
      <c r="AB346" s="437"/>
    </row>
    <row r="347" spans="28:28" ht="18.75" thickBot="1">
      <c r="AB347" s="437"/>
    </row>
    <row r="348" spans="28:28" ht="18.75" thickBot="1">
      <c r="AB348" s="437"/>
    </row>
    <row r="349" spans="28:28" ht="18.75" thickBot="1">
      <c r="AB349" s="437"/>
    </row>
    <row r="350" spans="28:28" ht="18.75" thickBot="1">
      <c r="AB350" s="437"/>
    </row>
    <row r="351" spans="28:28" ht="18.75" thickBot="1">
      <c r="AB351" s="437"/>
    </row>
    <row r="352" spans="28:28" ht="18.75" thickBot="1">
      <c r="AB352" s="437"/>
    </row>
    <row r="353" spans="28:28" ht="18.75" thickBot="1">
      <c r="AB353" s="437"/>
    </row>
    <row r="354" spans="28:28" ht="18.75" thickBot="1">
      <c r="AB354" s="437"/>
    </row>
    <row r="355" spans="28:28" ht="18.75" thickBot="1">
      <c r="AB355" s="437"/>
    </row>
    <row r="356" spans="28:28" ht="18.75" thickBot="1">
      <c r="AB356" s="437"/>
    </row>
    <row r="357" spans="28:28" ht="18.75" thickBot="1">
      <c r="AB357" s="437"/>
    </row>
    <row r="358" spans="28:28" ht="18.75" thickBot="1">
      <c r="AB358" s="437"/>
    </row>
    <row r="359" spans="28:28" ht="18.75" thickBot="1">
      <c r="AB359" s="437"/>
    </row>
    <row r="360" spans="28:28" ht="18.75" thickBot="1">
      <c r="AB360" s="437"/>
    </row>
    <row r="361" spans="28:28" ht="18.75" thickBot="1">
      <c r="AB361" s="437"/>
    </row>
    <row r="362" spans="28:28" ht="18.75" thickBot="1">
      <c r="AB362" s="437"/>
    </row>
    <row r="363" spans="28:28" ht="18.75" thickBot="1">
      <c r="AB363" s="437"/>
    </row>
    <row r="364" spans="28:28" ht="18.75" thickBot="1">
      <c r="AB364" s="437"/>
    </row>
    <row r="365" spans="28:28" ht="18.75" thickBot="1">
      <c r="AB365" s="437"/>
    </row>
    <row r="366" spans="28:28" ht="18.75" thickBot="1">
      <c r="AB366" s="437"/>
    </row>
    <row r="367" spans="28:28" ht="18.75" thickBot="1">
      <c r="AB367" s="437"/>
    </row>
    <row r="368" spans="28:28" ht="18.75" thickBot="1">
      <c r="AB368" s="437"/>
    </row>
    <row r="369" spans="28:28" ht="18.75" thickBot="1">
      <c r="AB369" s="437"/>
    </row>
    <row r="370" spans="28:28" ht="18.75" thickBot="1">
      <c r="AB370" s="437"/>
    </row>
    <row r="371" spans="28:28" ht="18.75" thickBot="1">
      <c r="AB371" s="437"/>
    </row>
    <row r="372" spans="28:28" ht="18.75" thickBot="1">
      <c r="AB372" s="437"/>
    </row>
    <row r="373" spans="28:28" ht="19.5" thickBot="1">
      <c r="AB373" s="443"/>
    </row>
    <row r="374" spans="28:28" ht="19.5" thickBot="1">
      <c r="AB374" s="443"/>
    </row>
    <row r="375" spans="28:28" ht="19.5" thickBot="1">
      <c r="AB375" s="443"/>
    </row>
    <row r="376" spans="28:28" ht="19.5" thickBot="1">
      <c r="AB376" s="443"/>
    </row>
    <row r="377" spans="28:28" ht="19.5" thickBot="1">
      <c r="AB377" s="443"/>
    </row>
    <row r="378" spans="28:28" ht="19.5" thickBot="1">
      <c r="AB378" s="443"/>
    </row>
    <row r="379" spans="28:28" ht="19.5" thickBot="1">
      <c r="AB379" s="443"/>
    </row>
    <row r="380" spans="28:28" ht="19.5" thickBot="1">
      <c r="AB380" s="443"/>
    </row>
    <row r="381" spans="28:28" ht="18.75" thickBot="1">
      <c r="AB381" s="437"/>
    </row>
    <row r="382" spans="28:28" ht="19.5" thickBot="1">
      <c r="AB382" s="443"/>
    </row>
    <row r="383" spans="28:28" ht="19.5" thickBot="1">
      <c r="AB383" s="443"/>
    </row>
    <row r="384" spans="28:28" ht="19.5" thickBot="1">
      <c r="AB384" s="443"/>
    </row>
    <row r="385" spans="28:28" ht="19.5" thickBot="1">
      <c r="AB385" s="443"/>
    </row>
    <row r="386" spans="28:28" ht="19.5" thickBot="1">
      <c r="AB386" s="443"/>
    </row>
    <row r="387" spans="28:28" ht="19.5" thickBot="1">
      <c r="AB387" s="443"/>
    </row>
    <row r="388" spans="28:28" ht="19.5" thickBot="1">
      <c r="AB388" s="443"/>
    </row>
    <row r="389" spans="28:28" ht="19.5" thickBot="1">
      <c r="AB389" s="443"/>
    </row>
    <row r="390" spans="28:28" ht="19.5" thickBot="1">
      <c r="AB390" s="443"/>
    </row>
    <row r="391" spans="28:28" ht="19.5" thickBot="1">
      <c r="AB391" s="443"/>
    </row>
    <row r="392" spans="28:28" ht="19.5" thickBot="1">
      <c r="AB392" s="443"/>
    </row>
    <row r="393" spans="28:28" ht="19.5" thickBot="1">
      <c r="AB393" s="443"/>
    </row>
    <row r="394" spans="28:28" ht="19.5" thickBot="1">
      <c r="AB394" s="443"/>
    </row>
    <row r="395" spans="28:28" ht="19.5" thickBot="1">
      <c r="AB395" s="443"/>
    </row>
    <row r="396" spans="28:28" ht="19.5" thickBot="1">
      <c r="AB396" s="443"/>
    </row>
    <row r="397" spans="28:28" ht="18.75" thickBot="1">
      <c r="AB397" s="437"/>
    </row>
    <row r="398" spans="28:28" ht="18.75" thickBot="1">
      <c r="AB398" s="437"/>
    </row>
    <row r="399" spans="28:28" ht="18.75" thickBot="1">
      <c r="AB399" s="437"/>
    </row>
    <row r="400" spans="28:28" ht="18.75" thickBot="1">
      <c r="AB400" s="437"/>
    </row>
    <row r="401" spans="28:28" ht="18.75" thickBot="1">
      <c r="AB401" s="437"/>
    </row>
    <row r="402" spans="28:28" ht="18.75" thickBot="1">
      <c r="AB402" s="437"/>
    </row>
    <row r="403" spans="28:28" ht="18.75" thickBot="1">
      <c r="AB403" s="437"/>
    </row>
    <row r="404" spans="28:28" ht="18.75" thickBot="1">
      <c r="AB404" s="437"/>
    </row>
    <row r="405" spans="28:28" ht="19.5" thickBot="1">
      <c r="AB405" s="443"/>
    </row>
    <row r="406" spans="28:28" ht="19.5" thickBot="1">
      <c r="AB406" s="443"/>
    </row>
    <row r="407" spans="28:28" ht="19.5" thickBot="1">
      <c r="AB407" s="443"/>
    </row>
    <row r="408" spans="28:28" ht="19.5" thickBot="1">
      <c r="AB408" s="443"/>
    </row>
    <row r="409" spans="28:28" ht="19.5" thickBot="1">
      <c r="AB409" s="443"/>
    </row>
    <row r="410" spans="28:28" ht="19.5" thickBot="1">
      <c r="AB410" s="443"/>
    </row>
    <row r="411" spans="28:28" ht="19.5" thickBot="1">
      <c r="AB411" s="443"/>
    </row>
    <row r="412" spans="28:28" ht="19.5" thickBot="1">
      <c r="AB412" s="443"/>
    </row>
    <row r="413" spans="28:28" ht="19.5" thickBot="1">
      <c r="AB413" s="443"/>
    </row>
    <row r="414" spans="28:28" ht="19.5" thickBot="1">
      <c r="AB414" s="443"/>
    </row>
    <row r="415" spans="28:28" ht="19.5" thickBot="1">
      <c r="AB415" s="443"/>
    </row>
    <row r="416" spans="28:28" ht="19.5" thickBot="1">
      <c r="AB416" s="443"/>
    </row>
    <row r="417" spans="28:28" ht="19.5" thickBot="1">
      <c r="AB417" s="443"/>
    </row>
    <row r="418" spans="28:28" ht="19.5" thickBot="1">
      <c r="AB418" s="443"/>
    </row>
    <row r="419" spans="28:28" ht="19.5" thickBot="1">
      <c r="AB419" s="443"/>
    </row>
    <row r="420" spans="28:28" ht="19.5" thickBot="1">
      <c r="AB420" s="443"/>
    </row>
    <row r="421" spans="28:28" ht="19.5" thickBot="1">
      <c r="AB421" s="443"/>
    </row>
    <row r="422" spans="28:28" ht="19.5" thickBot="1">
      <c r="AB422" s="443"/>
    </row>
    <row r="423" spans="28:28" ht="19.5" thickBot="1">
      <c r="AB423" s="443"/>
    </row>
    <row r="424" spans="28:28" ht="19.5" thickBot="1">
      <c r="AB424" s="443"/>
    </row>
    <row r="425" spans="28:28" ht="19.5" thickBot="1">
      <c r="AB425" s="443"/>
    </row>
    <row r="426" spans="28:28" ht="19.5" thickBot="1">
      <c r="AB426" s="443"/>
    </row>
    <row r="427" spans="28:28" ht="19.5" thickBot="1">
      <c r="AB427" s="443"/>
    </row>
    <row r="428" spans="28:28" ht="19.5" thickBot="1">
      <c r="AB428" s="443"/>
    </row>
    <row r="429" spans="28:28" ht="19.5" thickBot="1">
      <c r="AB429" s="443"/>
    </row>
    <row r="430" spans="28:28" ht="19.5" thickBot="1">
      <c r="AB430" s="443"/>
    </row>
    <row r="431" spans="28:28" ht="19.5" thickBot="1">
      <c r="AB431" s="443"/>
    </row>
    <row r="432" spans="28:28" ht="19.5" thickBot="1">
      <c r="AB432" s="443"/>
    </row>
    <row r="433" spans="28:28" ht="19.5" thickBot="1">
      <c r="AB433" s="443"/>
    </row>
    <row r="434" spans="28:28" ht="19.5" thickBot="1">
      <c r="AB434" s="443"/>
    </row>
    <row r="435" spans="28:28" ht="19.5" thickBot="1">
      <c r="AB435" s="443"/>
    </row>
    <row r="436" spans="28:28" ht="19.5" thickBot="1">
      <c r="AB436" s="443"/>
    </row>
    <row r="437" spans="28:28" ht="19.5" thickBot="1">
      <c r="AB437" s="443"/>
    </row>
    <row r="438" spans="28:28" ht="19.5" thickBot="1">
      <c r="AB438" s="443"/>
    </row>
    <row r="439" spans="28:28" ht="19.5" thickBot="1">
      <c r="AB439" s="443"/>
    </row>
    <row r="440" spans="28:28" ht="19.5" thickBot="1">
      <c r="AB440" s="443"/>
    </row>
    <row r="441" spans="28:28" ht="19.5" thickBot="1">
      <c r="AB441" s="443"/>
    </row>
    <row r="442" spans="28:28" ht="19.5" thickBot="1">
      <c r="AB442" s="443"/>
    </row>
    <row r="443" spans="28:28" ht="19.5" thickBot="1">
      <c r="AB443" s="443"/>
    </row>
    <row r="444" spans="28:28" ht="19.5" thickBot="1">
      <c r="AB444" s="443"/>
    </row>
    <row r="445" spans="28:28" ht="19.5" thickBot="1">
      <c r="AB445" s="443"/>
    </row>
    <row r="446" spans="28:28" ht="19.5" thickBot="1">
      <c r="AB446" s="443"/>
    </row>
    <row r="447" spans="28:28" ht="19.5" thickBot="1">
      <c r="AB447" s="443"/>
    </row>
    <row r="448" spans="28:28" ht="19.5" thickBot="1">
      <c r="AB448" s="443"/>
    </row>
    <row r="449" spans="28:28" ht="19.5" thickBot="1">
      <c r="AB449" s="443"/>
    </row>
    <row r="450" spans="28:28" ht="19.5" thickBot="1">
      <c r="AB450" s="443"/>
    </row>
    <row r="451" spans="28:28" ht="19.5" thickBot="1">
      <c r="AB451" s="443"/>
    </row>
    <row r="452" spans="28:28" ht="19.5" thickBot="1">
      <c r="AB452" s="443"/>
    </row>
    <row r="453" spans="28:28" ht="19.5" thickBot="1">
      <c r="AB453" s="443"/>
    </row>
    <row r="454" spans="28:28" ht="19.5" thickBot="1">
      <c r="AB454" s="443"/>
    </row>
    <row r="455" spans="28:28" ht="19.5" thickBot="1">
      <c r="AB455" s="443"/>
    </row>
    <row r="456" spans="28:28" ht="19.5" thickBot="1">
      <c r="AB456" s="443"/>
    </row>
    <row r="457" spans="28:28" ht="19.5" thickBot="1">
      <c r="AB457" s="443"/>
    </row>
    <row r="458" spans="28:28" ht="19.5" thickBot="1">
      <c r="AB458" s="443"/>
    </row>
    <row r="459" spans="28:28" ht="19.5" thickBot="1">
      <c r="AB459" s="443"/>
    </row>
    <row r="460" spans="28:28" ht="19.5" thickBot="1">
      <c r="AB460" s="443"/>
    </row>
    <row r="461" spans="28:28" ht="19.5" thickBot="1">
      <c r="AB461" s="443"/>
    </row>
    <row r="462" spans="28:28" ht="19.5" thickBot="1">
      <c r="AB462" s="443"/>
    </row>
    <row r="463" spans="28:28" ht="19.5" thickBot="1">
      <c r="AB463" s="443"/>
    </row>
    <row r="464" spans="28:28" ht="19.5" thickBot="1">
      <c r="AB464" s="443"/>
    </row>
    <row r="465" spans="28:28" ht="19.5" thickBot="1">
      <c r="AB465" s="443"/>
    </row>
    <row r="466" spans="28:28" ht="19.5" thickBot="1">
      <c r="AB466" s="443"/>
    </row>
    <row r="467" spans="28:28" ht="19.5" thickBot="1">
      <c r="AB467" s="443"/>
    </row>
    <row r="468" spans="28:28" ht="19.5" thickBot="1">
      <c r="AB468" s="443"/>
    </row>
    <row r="469" spans="28:28" ht="19.5" thickBot="1">
      <c r="AB469" s="443"/>
    </row>
    <row r="1041" spans="2:11">
      <c r="B1041" s="17">
        <v>12</v>
      </c>
      <c r="K1041" s="403">
        <v>99999</v>
      </c>
    </row>
  </sheetData>
  <mergeCells count="12">
    <mergeCell ref="AC6:AE6"/>
    <mergeCell ref="AC5:AE5"/>
    <mergeCell ref="U7:V7"/>
    <mergeCell ref="K6:M6"/>
    <mergeCell ref="N6:P6"/>
    <mergeCell ref="Q6:S6"/>
    <mergeCell ref="K5:S5"/>
    <mergeCell ref="T4:X4"/>
    <mergeCell ref="Y4:AB4"/>
    <mergeCell ref="K4:S4"/>
    <mergeCell ref="Y5:AB6"/>
    <mergeCell ref="T5:X5"/>
  </mergeCells>
  <dataValidations count="7">
    <dataValidation type="decimal" allowBlank="1" showInputMessage="1" showErrorMessage="1" errorTitle="خطاي ورود اطلاعات" error="درصد مشاركت مي بايست بين 1 الي 100 درصد باشد_x000a_" sqref="AB9:AB235 AB271:AB276 AB278:AB469">
      <formula1>1</formula1>
      <formula2>100</formula2>
    </dataValidation>
    <dataValidation type="list" allowBlank="1" showInputMessage="1" showErrorMessage="1" sqref="AA9:AA78">
      <formula1>Project_OU_list</formula1>
    </dataValidation>
    <dataValidation type="list" allowBlank="1" showInputMessage="1" showErrorMessage="1" sqref="X9:X78">
      <formula1>Project_Person_list</formula1>
    </dataValidation>
    <dataValidation type="list" allowBlank="1" showInputMessage="1" showErrorMessage="1" sqref="F9:F78">
      <formula1>ResearchStatus_List</formula1>
    </dataValidation>
    <dataValidation type="list" allowBlank="1" showInputMessage="1" showErrorMessage="1" sqref="E9:E78">
      <formula1>ResearchType_List</formula1>
    </dataValidation>
    <dataValidation type="list" allowBlank="1" showInputMessage="1" showErrorMessage="1" sqref="D9:D78">
      <formula1>MajourGroup_List</formula1>
    </dataValidation>
    <dataValidation type="list" allowBlank="1" showInputMessage="1" showErrorMessage="1" sqref="J9:J78">
      <formula1>Language</formula1>
    </dataValidation>
  </dataValidations>
  <hyperlinks>
    <hyperlink ref="N64" r:id="rId1" display="https://www.google.com/url?sa=t&amp;rct=j&amp;q=&amp;esrc=s&amp;source=web&amp;cd=1&amp;cad=rja&amp;uact=8&amp;ved=0CB0QFjAA&amp;url=http%3A%2F%2Fen.wikipedia.org%2Fwiki%2FSaccharomyces_boulardii&amp;ei=qJ5AVafhLMmegwS2zYG4BQ&amp;usg=AFQjCNF1buc6_OCx_6c6Z6glPJXhPlxItA&amp;sig2=3jhk23RpW7Vy-nlmC12nuA&amp;bvm=bv.91665533,d.eXY"/>
    <hyperlink ref="L64" location="_ftn1" display="_ftn1"/>
    <hyperlink ref="O64" r:id="rId2" display="https://www.google.com/url?sa=t&amp;rct=j&amp;q=&amp;esrc=s&amp;source=web&amp;cd=1&amp;cad=rja&amp;uact=8&amp;ved=0CB0QFjAA&amp;url=http%3A%2F%2Fen.wikipedia.org%2Fwiki%2FSaccharomyces_boulardii&amp;ei=qJ5AVafhLMmegwS2zYG4BQ&amp;usg=AFQjCNF1buc6_OCx_6c6Z6glPJXhPlxItA&amp;sig2=3jhk23RpW7Vy-nlmC12nuA&amp;bvm=bv.91665533,d.eXY"/>
  </hyperlinks>
  <pageMargins left="0.7" right="0.7" top="0.75" bottom="0.75" header="0.3" footer="0.3"/>
  <pageSetup orientation="portrait" horizontalDpi="1200" verticalDpi="1200" r:id="rId3"/>
</worksheet>
</file>

<file path=xl/worksheets/sheet5.xml><?xml version="1.0" encoding="utf-8"?>
<worksheet xmlns="http://schemas.openxmlformats.org/spreadsheetml/2006/main" xmlns:r="http://schemas.openxmlformats.org/officeDocument/2006/relationships">
  <dimension ref="B2:AG11"/>
  <sheetViews>
    <sheetView rightToLeft="1" workbookViewId="0">
      <selection sqref="A1:XFD1048576"/>
    </sheetView>
  </sheetViews>
  <sheetFormatPr defaultColWidth="9.140625" defaultRowHeight="15"/>
  <cols>
    <col min="1" max="1" width="9.140625" style="17"/>
    <col min="2" max="2" width="15.85546875" style="17" customWidth="1"/>
    <col min="3" max="3" width="19.42578125" style="17" customWidth="1"/>
    <col min="4" max="4" width="19" style="17" customWidth="1"/>
    <col min="5" max="6" width="19.28515625" style="17" customWidth="1"/>
    <col min="7" max="7" width="17.5703125" style="17" customWidth="1"/>
    <col min="8" max="9" width="17.7109375" style="17" customWidth="1"/>
    <col min="10" max="10" width="19.7109375" style="17" customWidth="1"/>
    <col min="11" max="11" width="19.140625" style="17" customWidth="1"/>
    <col min="12" max="12" width="19.7109375" style="17" customWidth="1"/>
    <col min="13" max="13" width="17.7109375" style="17" customWidth="1"/>
    <col min="14" max="14" width="20.140625" style="17" customWidth="1"/>
    <col min="15" max="15" width="22.5703125" style="17" customWidth="1"/>
    <col min="16" max="16" width="25.42578125" style="17" customWidth="1"/>
    <col min="17" max="17" width="15.5703125" style="17" customWidth="1"/>
    <col min="18" max="18" width="19" style="17" customWidth="1"/>
    <col min="19" max="21" width="9.140625" style="17"/>
    <col min="22" max="22" width="14.85546875" style="17" customWidth="1"/>
    <col min="23" max="23" width="12" style="17" customWidth="1"/>
    <col min="24" max="24" width="13.7109375" style="17" customWidth="1"/>
    <col min="25" max="25" width="22.42578125" style="17" customWidth="1"/>
    <col min="26" max="26" width="18.7109375" style="17" customWidth="1"/>
    <col min="27" max="27" width="15.5703125" style="17" customWidth="1"/>
    <col min="28" max="28" width="19.140625" style="17" customWidth="1"/>
    <col min="29" max="29" width="19.5703125" style="17" customWidth="1"/>
    <col min="30" max="30" width="24.42578125" style="17" customWidth="1"/>
    <col min="31" max="31" width="12.85546875" style="17" customWidth="1"/>
    <col min="32" max="32" width="9.140625" style="17"/>
    <col min="33" max="33" width="11.5703125" style="17" customWidth="1"/>
    <col min="34" max="16384" width="9.140625" style="17"/>
  </cols>
  <sheetData>
    <row r="2" spans="2:33">
      <c r="B2" s="17" t="s">
        <v>355</v>
      </c>
      <c r="C2" s="17" t="s">
        <v>357</v>
      </c>
      <c r="D2" s="17" t="s">
        <v>358</v>
      </c>
      <c r="E2" s="17" t="s">
        <v>361</v>
      </c>
      <c r="F2" s="17" t="s">
        <v>364</v>
      </c>
      <c r="G2" s="17" t="s">
        <v>327</v>
      </c>
      <c r="H2" s="17" t="s">
        <v>359</v>
      </c>
      <c r="I2" s="17" t="s">
        <v>322</v>
      </c>
      <c r="J2" s="17" t="s">
        <v>363</v>
      </c>
      <c r="K2" s="17" t="s">
        <v>362</v>
      </c>
      <c r="L2" s="17" t="s">
        <v>365</v>
      </c>
      <c r="M2" s="17" t="s">
        <v>366</v>
      </c>
      <c r="N2" s="17" t="s">
        <v>367</v>
      </c>
      <c r="O2" s="17" t="s">
        <v>368</v>
      </c>
      <c r="P2" s="17" t="s">
        <v>370</v>
      </c>
      <c r="Q2" s="17" t="s">
        <v>371</v>
      </c>
      <c r="R2" s="17" t="s">
        <v>372</v>
      </c>
      <c r="S2" s="17" t="s">
        <v>373</v>
      </c>
      <c r="T2" s="17" t="s">
        <v>374</v>
      </c>
      <c r="U2" s="17" t="s">
        <v>375</v>
      </c>
      <c r="V2" s="17" t="s">
        <v>310</v>
      </c>
      <c r="W2" s="17" t="s">
        <v>311</v>
      </c>
      <c r="X2" s="17" t="s">
        <v>312</v>
      </c>
      <c r="Y2" s="17" t="s">
        <v>313</v>
      </c>
      <c r="Z2" s="17" t="s">
        <v>320</v>
      </c>
      <c r="AA2" s="17" t="s">
        <v>356</v>
      </c>
      <c r="AB2" s="17" t="s">
        <v>344</v>
      </c>
      <c r="AC2" s="17" t="s">
        <v>320</v>
      </c>
      <c r="AD2" s="17" t="s">
        <v>376</v>
      </c>
      <c r="AE2" s="17" t="s">
        <v>589</v>
      </c>
      <c r="AG2" s="17" t="s">
        <v>591</v>
      </c>
    </row>
    <row r="3" spans="2:33" ht="15.75" thickBot="1"/>
    <row r="4" spans="2:33" ht="50.25" customHeight="1" thickBot="1">
      <c r="B4" s="18" t="s">
        <v>132</v>
      </c>
      <c r="M4" s="527" t="s">
        <v>131</v>
      </c>
      <c r="N4" s="528"/>
      <c r="O4" s="528"/>
      <c r="P4" s="528"/>
      <c r="Q4" s="528"/>
      <c r="R4" s="528"/>
      <c r="S4" s="528"/>
      <c r="T4" s="528"/>
      <c r="U4" s="529"/>
      <c r="V4" s="480" t="s">
        <v>130</v>
      </c>
      <c r="W4" s="481"/>
      <c r="X4" s="481"/>
      <c r="Y4" s="481"/>
      <c r="Z4" s="516"/>
      <c r="AA4" s="480" t="s">
        <v>570</v>
      </c>
      <c r="AB4" s="481"/>
      <c r="AC4" s="481"/>
      <c r="AD4" s="516"/>
    </row>
    <row r="5" spans="2:33" ht="31.5" thickBot="1">
      <c r="C5" s="18"/>
      <c r="D5" s="18"/>
      <c r="M5" s="504" t="s">
        <v>23</v>
      </c>
      <c r="N5" s="505"/>
      <c r="O5" s="505"/>
      <c r="P5" s="505"/>
      <c r="Q5" s="505"/>
      <c r="R5" s="505"/>
      <c r="S5" s="505"/>
      <c r="T5" s="505"/>
      <c r="U5" s="505"/>
      <c r="V5" s="518" t="s">
        <v>29</v>
      </c>
      <c r="W5" s="519"/>
      <c r="X5" s="519"/>
      <c r="Y5" s="519"/>
      <c r="Z5" s="520"/>
      <c r="AA5" s="518" t="s">
        <v>31</v>
      </c>
      <c r="AB5" s="519"/>
      <c r="AC5" s="519"/>
      <c r="AD5" s="520"/>
      <c r="AE5" s="494" t="s">
        <v>96</v>
      </c>
      <c r="AF5" s="495"/>
      <c r="AG5" s="496"/>
    </row>
    <row r="6" spans="2:33" ht="18.75" thickBot="1">
      <c r="M6" s="533" t="s">
        <v>24</v>
      </c>
      <c r="N6" s="534"/>
      <c r="O6" s="535"/>
      <c r="P6" s="533" t="s">
        <v>25</v>
      </c>
      <c r="Q6" s="534"/>
      <c r="R6" s="535"/>
      <c r="S6" s="533" t="s">
        <v>26</v>
      </c>
      <c r="T6" s="534"/>
      <c r="U6" s="535"/>
      <c r="V6" s="134"/>
      <c r="W6" s="20" t="s">
        <v>95</v>
      </c>
      <c r="X6" s="21"/>
      <c r="Y6" s="22"/>
      <c r="Z6" s="135"/>
      <c r="AA6" s="530"/>
      <c r="AB6" s="531"/>
      <c r="AC6" s="531"/>
      <c r="AD6" s="532"/>
      <c r="AE6" s="488" t="s">
        <v>554</v>
      </c>
      <c r="AF6" s="489"/>
      <c r="AG6" s="493"/>
    </row>
    <row r="7" spans="2:33" ht="18.75" thickBot="1">
      <c r="B7" s="22" t="s">
        <v>94</v>
      </c>
      <c r="C7" s="22" t="s">
        <v>94</v>
      </c>
      <c r="D7" s="22" t="s">
        <v>94</v>
      </c>
      <c r="E7" s="22" t="s">
        <v>94</v>
      </c>
      <c r="F7" s="32" t="s">
        <v>96</v>
      </c>
      <c r="G7" s="22" t="s">
        <v>94</v>
      </c>
      <c r="H7" s="22" t="s">
        <v>94</v>
      </c>
      <c r="I7" s="22" t="s">
        <v>94</v>
      </c>
      <c r="J7" s="32" t="s">
        <v>96</v>
      </c>
      <c r="K7" s="32" t="s">
        <v>96</v>
      </c>
      <c r="L7" s="22" t="s">
        <v>94</v>
      </c>
      <c r="M7" s="22" t="s">
        <v>94</v>
      </c>
      <c r="N7" s="22" t="s">
        <v>94</v>
      </c>
      <c r="O7" s="32" t="s">
        <v>96</v>
      </c>
      <c r="P7" s="22" t="s">
        <v>94</v>
      </c>
      <c r="Q7" s="22" t="s">
        <v>94</v>
      </c>
      <c r="R7" s="32" t="s">
        <v>96</v>
      </c>
      <c r="S7" s="22" t="s">
        <v>94</v>
      </c>
      <c r="T7" s="22" t="s">
        <v>94</v>
      </c>
      <c r="U7" s="32" t="s">
        <v>96</v>
      </c>
      <c r="V7" s="22" t="s">
        <v>94</v>
      </c>
      <c r="W7" s="480" t="s">
        <v>94</v>
      </c>
      <c r="X7" s="516"/>
      <c r="Y7" s="22" t="s">
        <v>94</v>
      </c>
      <c r="Z7" s="22" t="s">
        <v>94</v>
      </c>
      <c r="AA7" s="22" t="s">
        <v>94</v>
      </c>
      <c r="AB7" s="22" t="s">
        <v>94</v>
      </c>
      <c r="AC7" s="22" t="s">
        <v>94</v>
      </c>
      <c r="AD7" s="33" t="s">
        <v>101</v>
      </c>
      <c r="AE7" s="36" t="s">
        <v>94</v>
      </c>
      <c r="AF7" s="36" t="s">
        <v>94</v>
      </c>
      <c r="AG7" s="36" t="s">
        <v>94</v>
      </c>
    </row>
    <row r="8" spans="2:33" ht="24" customHeight="1" thickBot="1">
      <c r="B8" s="136" t="s">
        <v>109</v>
      </c>
      <c r="C8" s="137" t="s">
        <v>17</v>
      </c>
      <c r="D8" s="137" t="s">
        <v>18</v>
      </c>
      <c r="E8" s="138" t="s">
        <v>110</v>
      </c>
      <c r="F8" s="138" t="s">
        <v>111</v>
      </c>
      <c r="G8" s="138" t="s">
        <v>21</v>
      </c>
      <c r="H8" s="138" t="s">
        <v>84</v>
      </c>
      <c r="I8" s="138" t="s">
        <v>19</v>
      </c>
      <c r="J8" s="139" t="s">
        <v>112</v>
      </c>
      <c r="K8" s="138" t="s">
        <v>113</v>
      </c>
      <c r="L8" s="138" t="s">
        <v>569</v>
      </c>
      <c r="M8" s="140" t="s">
        <v>23</v>
      </c>
      <c r="N8" s="141" t="s">
        <v>27</v>
      </c>
      <c r="O8" s="142" t="s">
        <v>28</v>
      </c>
      <c r="P8" s="143" t="s">
        <v>23</v>
      </c>
      <c r="Q8" s="141" t="s">
        <v>27</v>
      </c>
      <c r="R8" s="142" t="s">
        <v>28</v>
      </c>
      <c r="S8" s="143" t="s">
        <v>23</v>
      </c>
      <c r="T8" s="141" t="s">
        <v>27</v>
      </c>
      <c r="U8" s="144" t="s">
        <v>28</v>
      </c>
      <c r="V8" s="73" t="s">
        <v>30</v>
      </c>
      <c r="W8" s="74" t="s">
        <v>0</v>
      </c>
      <c r="X8" s="74" t="s">
        <v>7</v>
      </c>
      <c r="Y8" s="74" t="s">
        <v>88</v>
      </c>
      <c r="Z8" s="72" t="s">
        <v>93</v>
      </c>
      <c r="AA8" s="43" t="s">
        <v>33</v>
      </c>
      <c r="AB8" s="74" t="s">
        <v>0</v>
      </c>
      <c r="AC8" s="74" t="s">
        <v>93</v>
      </c>
      <c r="AD8" s="72" t="s">
        <v>32</v>
      </c>
      <c r="AE8" s="41" t="s">
        <v>587</v>
      </c>
      <c r="AF8" s="39" t="s">
        <v>588</v>
      </c>
      <c r="AG8" s="42" t="s">
        <v>559</v>
      </c>
    </row>
    <row r="9" spans="2:33" ht="18.75" customHeight="1" thickBot="1">
      <c r="B9" s="65"/>
      <c r="C9" s="145"/>
      <c r="D9" s="146"/>
      <c r="E9" s="146"/>
      <c r="F9" s="146"/>
      <c r="G9" s="147"/>
      <c r="H9" s="147"/>
      <c r="I9" s="145"/>
      <c r="J9" s="145"/>
      <c r="K9" s="147"/>
      <c r="L9" s="145"/>
      <c r="M9" s="145"/>
      <c r="N9" s="145"/>
      <c r="O9" s="145"/>
      <c r="P9" s="145"/>
      <c r="Q9" s="145"/>
      <c r="R9" s="145"/>
      <c r="S9" s="145"/>
      <c r="T9" s="145"/>
      <c r="U9" s="145"/>
      <c r="V9" s="154"/>
      <c r="W9" s="150" t="str">
        <f>IF(ISNA(VLOOKUP(V9,PERSON!$B:$C,2, FALSE))=TRUE, "", VLOOKUP(V9,PERSON!$B:$C,2, FALSE))</f>
        <v/>
      </c>
      <c r="X9" s="150" t="str">
        <f>IF(ISNA(VLOOKUP(V9,PERSON!$B:$D,3, FALSE))=TRUE, "", VLOOKUP(V9,PERSON!$B:$D,3, FALSE))</f>
        <v/>
      </c>
      <c r="Y9" s="150" t="str">
        <f>IF(ISNA(VLOOKUP(V9,PERSON!$B:$E,4, FALSE))=TRUE, "", VLOOKUP(V9,PERSON!$B:$E,4, FALSE))</f>
        <v/>
      </c>
      <c r="Z9" s="155"/>
      <c r="AA9" s="154"/>
      <c r="AB9" s="150" t="str">
        <f>IF(ISNA(VLOOKUP(AA9,ORGANIZATION!$B:$J,9, FALSE))=TRUE, "", VLOOKUP(AA9,ORGANIZATION!$B:$J,9, FALSE))</f>
        <v/>
      </c>
      <c r="AC9" s="155"/>
      <c r="AD9" s="146"/>
      <c r="AE9" s="156"/>
      <c r="AF9" s="66" t="str">
        <f>IF(ISNA(VLOOKUP(AE9,PRIZE_AWARD!$B:$F,5, FALSE))=TRUE, "", VLOOKUP(AE9,PRIZE_AWARD!$B:$F,5, FALSE))</f>
        <v/>
      </c>
      <c r="AG9" s="13"/>
    </row>
    <row r="10" spans="2:33" ht="19.5" thickBot="1">
      <c r="B10" s="65"/>
      <c r="C10" s="145"/>
      <c r="D10" s="146"/>
      <c r="E10" s="146"/>
      <c r="F10" s="146"/>
      <c r="G10" s="147"/>
      <c r="H10" s="147"/>
      <c r="I10" s="145"/>
      <c r="J10" s="145"/>
      <c r="K10" s="147"/>
      <c r="L10" s="145"/>
      <c r="M10" s="145"/>
      <c r="N10" s="145"/>
      <c r="O10" s="145"/>
      <c r="P10" s="145"/>
      <c r="Q10" s="145"/>
      <c r="R10" s="145"/>
      <c r="S10" s="145"/>
      <c r="T10" s="145"/>
      <c r="U10" s="145"/>
      <c r="V10" s="154"/>
      <c r="W10" s="150" t="str">
        <f>IF(ISNA(VLOOKUP(V10,PERSON!$B:$C,2, FALSE))=TRUE, "", VLOOKUP(V10,PERSON!$B:$C,2, FALSE))</f>
        <v/>
      </c>
      <c r="X10" s="150" t="str">
        <f>IF(ISNA(VLOOKUP(V10,PERSON!$B:$D,3, FALSE))=TRUE, "", VLOOKUP(V10,PERSON!$B:$D,3, FALSE))</f>
        <v/>
      </c>
      <c r="Y10" s="150" t="str">
        <f>IF(ISNA(VLOOKUP(V10,PERSON!$B:$E,4, FALSE))=TRUE, "", VLOOKUP(V10,PERSON!$B:$E,4, FALSE))</f>
        <v/>
      </c>
      <c r="Z10" s="155"/>
      <c r="AA10" s="154"/>
      <c r="AB10" s="150" t="str">
        <f>IF(ISNA(VLOOKUP(AA10,ORGANIZATION!$B:$J,9, FALSE))=TRUE, "", VLOOKUP(AA10,ORGANIZATION!$B:$J,9, FALSE))</f>
        <v/>
      </c>
      <c r="AC10" s="155"/>
      <c r="AD10" s="146"/>
      <c r="AE10" s="156"/>
      <c r="AF10" s="66" t="str">
        <f>IF(ISNA(VLOOKUP(AE10,PRIZE_AWARD!$B:$F,5, FALSE))=TRUE, "", VLOOKUP(AE10,PRIZE_AWARD!$B:$F,5, FALSE))</f>
        <v/>
      </c>
      <c r="AG10" s="13"/>
    </row>
    <row r="11" spans="2:33" ht="19.5" thickBot="1">
      <c r="B11" s="65"/>
      <c r="C11" s="145"/>
      <c r="D11" s="146"/>
      <c r="E11" s="146"/>
      <c r="F11" s="146"/>
      <c r="G11" s="147"/>
      <c r="H11" s="147"/>
      <c r="I11" s="145"/>
      <c r="J11" s="145"/>
      <c r="K11" s="147"/>
      <c r="L11" s="145"/>
      <c r="M11" s="145"/>
      <c r="N11" s="145"/>
      <c r="O11" s="145"/>
      <c r="P11" s="145"/>
      <c r="Q11" s="145"/>
      <c r="R11" s="145"/>
      <c r="S11" s="145"/>
      <c r="T11" s="145"/>
      <c r="U11" s="145"/>
      <c r="V11" s="154"/>
      <c r="W11" s="150" t="str">
        <f>IF(ISNA(VLOOKUP(V11,PERSON!$B:$C,2, FALSE))=TRUE, "", VLOOKUP(V11,PERSON!$B:$C,2, FALSE))</f>
        <v/>
      </c>
      <c r="X11" s="150" t="str">
        <f>IF(ISNA(VLOOKUP(V11,PERSON!$B:$D,3, FALSE))=TRUE, "", VLOOKUP(V11,PERSON!$B:$D,3, FALSE))</f>
        <v/>
      </c>
      <c r="Y11" s="150" t="str">
        <f>IF(ISNA(VLOOKUP(V11,PERSON!$B:$E,4, FALSE))=TRUE, "", VLOOKUP(V11,PERSON!$B:$E,4, FALSE))</f>
        <v/>
      </c>
      <c r="Z11" s="155"/>
      <c r="AA11" s="154"/>
      <c r="AB11" s="150" t="str">
        <f>IF(ISNA(VLOOKUP(AA11,ORGANIZATION!$B:$J,9, FALSE))=TRUE, "", VLOOKUP(AA11,ORGANIZATION!$B:$J,9, FALSE))</f>
        <v/>
      </c>
      <c r="AC11" s="155"/>
      <c r="AD11" s="146"/>
      <c r="AE11" s="156"/>
      <c r="AF11" s="66" t="str">
        <f>IF(ISNA(VLOOKUP(AE11,PRIZE_AWARD!$B:$F,5, FALSE))=TRUE, "", VLOOKUP(AE11,PRIZE_AWARD!$B:$F,5, FALSE))</f>
        <v/>
      </c>
      <c r="AG11" s="13"/>
    </row>
  </sheetData>
  <mergeCells count="12">
    <mergeCell ref="W7:X7"/>
    <mergeCell ref="AE5:AG5"/>
    <mergeCell ref="AE6:AG6"/>
    <mergeCell ref="M4:U4"/>
    <mergeCell ref="V4:Z4"/>
    <mergeCell ref="AA4:AD4"/>
    <mergeCell ref="M5:U5"/>
    <mergeCell ref="V5:Z5"/>
    <mergeCell ref="AA5:AD6"/>
    <mergeCell ref="M6:O6"/>
    <mergeCell ref="P6:R6"/>
    <mergeCell ref="S6:U6"/>
  </mergeCells>
  <dataValidations count="7">
    <dataValidation type="list" allowBlank="1" showInputMessage="1" showErrorMessage="1" sqref="L9:L11">
      <formula1>Language</formula1>
    </dataValidation>
    <dataValidation type="list" allowBlank="1" showInputMessage="1" showErrorMessage="1" sqref="D9:D11">
      <formula1>MajourGroup_List</formula1>
    </dataValidation>
    <dataValidation type="decimal" allowBlank="1" showInputMessage="1" showErrorMessage="1" errorTitle="خطاي ورود اطلاعات" error="درصد مشاركت مي بايست بين 1 الي 100 درصد باشد_x000a_" sqref="AD9:AD11">
      <formula1>1</formula1>
      <formula2>100</formula2>
    </dataValidation>
    <dataValidation type="list" allowBlank="1" showInputMessage="1" showErrorMessage="1" sqref="G9:G11">
      <formula1>ThesisStatus_List</formula1>
    </dataValidation>
    <dataValidation type="list" allowBlank="1" showInputMessage="1" showErrorMessage="1" sqref="Z9:Z11">
      <formula1>Thesis_Person_list</formula1>
    </dataValidation>
    <dataValidation type="list" allowBlank="1" showInputMessage="1" showErrorMessage="1" sqref="AC9:AC11">
      <formula1>Thesis_OU_list</formula1>
    </dataValidation>
    <dataValidation type="list" allowBlank="1" showInputMessage="1" showErrorMessage="1" sqref="E9:E11">
      <formula1>Thesis_Type_List</formula1>
    </dataValidation>
  </dataValidation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dimension ref="B2:AK139"/>
  <sheetViews>
    <sheetView rightToLeft="1" topLeftCell="X131" zoomScale="73" zoomScaleNormal="73" workbookViewId="0">
      <selection activeCell="AG134" sqref="AG134"/>
    </sheetView>
  </sheetViews>
  <sheetFormatPr defaultColWidth="9.140625" defaultRowHeight="15"/>
  <cols>
    <col min="1" max="1" width="9.140625" style="17"/>
    <col min="2" max="3" width="15.85546875" style="17" customWidth="1"/>
    <col min="4" max="4" width="19.42578125" style="17" customWidth="1"/>
    <col min="5" max="5" width="19" style="17" customWidth="1"/>
    <col min="6" max="6" width="19.28515625" style="17" customWidth="1"/>
    <col min="7" max="7" width="21.7109375" style="17" customWidth="1"/>
    <col min="8" max="8" width="43.85546875" style="17" customWidth="1"/>
    <col min="9" max="9" width="19.7109375" style="17" customWidth="1"/>
    <col min="10" max="10" width="19.140625" style="17" customWidth="1"/>
    <col min="11" max="11" width="19.7109375" style="17" customWidth="1"/>
    <col min="12" max="12" width="28" style="17" customWidth="1"/>
    <col min="13" max="13" width="20.140625" style="17" customWidth="1"/>
    <col min="14" max="14" width="22.5703125" style="17" customWidth="1"/>
    <col min="15" max="15" width="20.5703125" style="17" customWidth="1"/>
    <col min="16" max="16" width="41.5703125" style="445" customWidth="1"/>
    <col min="17" max="17" width="19" style="17" customWidth="1"/>
    <col min="18" max="20" width="9.140625" style="17"/>
    <col min="21" max="21" width="14.85546875" style="17" customWidth="1"/>
    <col min="22" max="22" width="12" style="17" customWidth="1"/>
    <col min="23" max="23" width="13.7109375" style="17" customWidth="1"/>
    <col min="24" max="26" width="22.42578125" style="17" customWidth="1"/>
    <col min="27" max="27" width="18.7109375" style="17" customWidth="1"/>
    <col min="28" max="28" width="15.5703125" style="17" customWidth="1"/>
    <col min="29" max="29" width="19.140625" style="17" customWidth="1"/>
    <col min="30" max="30" width="19.5703125" style="17" customWidth="1"/>
    <col min="31" max="31" width="24.42578125" style="17" customWidth="1"/>
    <col min="32" max="32" width="9.140625" style="17"/>
    <col min="33" max="33" width="15.42578125" style="17" customWidth="1"/>
    <col min="34" max="34" width="14.7109375" style="17" customWidth="1"/>
    <col min="35" max="35" width="10" style="17" customWidth="1"/>
    <col min="36" max="36" width="16.7109375" style="17" customWidth="1"/>
    <col min="37" max="37" width="17.5703125" style="17" customWidth="1"/>
    <col min="38" max="16384" width="9.140625" style="17"/>
  </cols>
  <sheetData>
    <row r="2" spans="2:37">
      <c r="B2" s="17" t="s">
        <v>413</v>
      </c>
      <c r="C2" s="17" t="s">
        <v>409</v>
      </c>
      <c r="D2" s="17" t="s">
        <v>412</v>
      </c>
      <c r="E2" s="17" t="s">
        <v>339</v>
      </c>
      <c r="F2" s="17" t="s">
        <v>389</v>
      </c>
      <c r="G2" s="17" t="s">
        <v>501</v>
      </c>
      <c r="H2" s="17" t="s">
        <v>426</v>
      </c>
      <c r="I2" s="17" t="s">
        <v>415</v>
      </c>
      <c r="J2" s="17" t="s">
        <v>416</v>
      </c>
      <c r="K2" s="17" t="s">
        <v>365</v>
      </c>
      <c r="L2" s="17" t="s">
        <v>403</v>
      </c>
      <c r="M2" s="17" t="s">
        <v>404</v>
      </c>
      <c r="N2" s="17" t="s">
        <v>400</v>
      </c>
      <c r="O2" s="17" t="s">
        <v>405</v>
      </c>
      <c r="P2" s="445" t="s">
        <v>406</v>
      </c>
      <c r="Q2" s="17" t="s">
        <v>372</v>
      </c>
      <c r="R2" s="17" t="s">
        <v>407</v>
      </c>
      <c r="S2" s="17" t="s">
        <v>408</v>
      </c>
      <c r="T2" s="17" t="s">
        <v>375</v>
      </c>
      <c r="U2" s="17" t="s">
        <v>310</v>
      </c>
      <c r="V2" s="17" t="s">
        <v>311</v>
      </c>
      <c r="W2" s="17" t="s">
        <v>312</v>
      </c>
      <c r="X2" s="17" t="s">
        <v>313</v>
      </c>
      <c r="Y2" s="17" t="s">
        <v>320</v>
      </c>
      <c r="Z2" s="17" t="s">
        <v>417</v>
      </c>
      <c r="AA2" s="17" t="s">
        <v>418</v>
      </c>
      <c r="AB2" s="17" t="s">
        <v>356</v>
      </c>
      <c r="AC2" s="17" t="s">
        <v>344</v>
      </c>
      <c r="AD2" s="17" t="s">
        <v>320</v>
      </c>
      <c r="AE2" s="17" t="s">
        <v>417</v>
      </c>
      <c r="AF2" s="17" t="s">
        <v>394</v>
      </c>
      <c r="AH2" s="17" t="s">
        <v>397</v>
      </c>
      <c r="AI2" s="17" t="s">
        <v>378</v>
      </c>
      <c r="AK2" s="17" t="s">
        <v>409</v>
      </c>
    </row>
    <row r="3" spans="2:37" ht="15.75" thickBot="1"/>
    <row r="4" spans="2:37" ht="50.25" customHeight="1" thickBot="1">
      <c r="B4" s="18" t="s">
        <v>133</v>
      </c>
      <c r="C4" s="18"/>
      <c r="L4" s="527" t="s">
        <v>564</v>
      </c>
      <c r="M4" s="528"/>
      <c r="N4" s="528"/>
      <c r="O4" s="528"/>
      <c r="P4" s="528"/>
      <c r="Q4" s="528"/>
      <c r="R4" s="528"/>
      <c r="S4" s="528"/>
      <c r="T4" s="529"/>
      <c r="U4" s="480" t="s">
        <v>94</v>
      </c>
      <c r="V4" s="481"/>
      <c r="W4" s="481"/>
      <c r="X4" s="481"/>
      <c r="Y4" s="481"/>
      <c r="Z4" s="481"/>
      <c r="AA4" s="516"/>
      <c r="AB4" s="480" t="s">
        <v>129</v>
      </c>
      <c r="AC4" s="481"/>
      <c r="AD4" s="481"/>
      <c r="AE4" s="516"/>
    </row>
    <row r="5" spans="2:37" ht="31.5" thickBot="1">
      <c r="D5" s="18"/>
      <c r="E5" s="18"/>
      <c r="L5" s="504" t="s">
        <v>23</v>
      </c>
      <c r="M5" s="505"/>
      <c r="N5" s="505"/>
      <c r="O5" s="505"/>
      <c r="P5" s="505"/>
      <c r="Q5" s="505"/>
      <c r="R5" s="505"/>
      <c r="S5" s="505"/>
      <c r="T5" s="505"/>
      <c r="U5" s="518" t="s">
        <v>29</v>
      </c>
      <c r="V5" s="519"/>
      <c r="W5" s="519"/>
      <c r="X5" s="519"/>
      <c r="Y5" s="519"/>
      <c r="Z5" s="519"/>
      <c r="AA5" s="520"/>
      <c r="AB5" s="518" t="s">
        <v>31</v>
      </c>
      <c r="AC5" s="519"/>
      <c r="AD5" s="519"/>
      <c r="AE5" s="520"/>
      <c r="AF5" s="507" t="s">
        <v>299</v>
      </c>
      <c r="AG5" s="536"/>
      <c r="AH5" s="536"/>
      <c r="AI5" s="536"/>
      <c r="AJ5" s="536"/>
      <c r="AK5" s="508"/>
    </row>
    <row r="6" spans="2:37" ht="18.75" thickBot="1">
      <c r="L6" s="504" t="s">
        <v>24</v>
      </c>
      <c r="M6" s="505"/>
      <c r="N6" s="506"/>
      <c r="O6" s="533" t="s">
        <v>25</v>
      </c>
      <c r="P6" s="534"/>
      <c r="Q6" s="535"/>
      <c r="R6" s="533" t="s">
        <v>26</v>
      </c>
      <c r="S6" s="534"/>
      <c r="T6" s="535"/>
      <c r="U6" s="134"/>
      <c r="V6" s="20" t="s">
        <v>95</v>
      </c>
      <c r="W6" s="21"/>
      <c r="X6" s="22"/>
      <c r="Y6" s="157"/>
      <c r="Z6" s="157"/>
      <c r="AA6" s="135"/>
      <c r="AB6" s="530"/>
      <c r="AC6" s="531"/>
      <c r="AD6" s="531"/>
      <c r="AE6" s="532"/>
      <c r="AF6" s="537" t="s">
        <v>300</v>
      </c>
      <c r="AG6" s="509"/>
      <c r="AH6" s="510"/>
      <c r="AI6" s="537" t="s">
        <v>301</v>
      </c>
      <c r="AJ6" s="509"/>
      <c r="AK6" s="510"/>
    </row>
    <row r="7" spans="2:37" ht="18.75" thickBot="1">
      <c r="B7" s="36" t="s">
        <v>94</v>
      </c>
      <c r="C7" s="67" t="s">
        <v>96</v>
      </c>
      <c r="D7" s="36" t="s">
        <v>94</v>
      </c>
      <c r="E7" s="22" t="s">
        <v>94</v>
      </c>
      <c r="F7" s="36" t="s">
        <v>94</v>
      </c>
      <c r="G7" s="36" t="s">
        <v>94</v>
      </c>
      <c r="H7" s="36" t="s">
        <v>94</v>
      </c>
      <c r="I7" s="67" t="s">
        <v>96</v>
      </c>
      <c r="J7" s="67" t="s">
        <v>96</v>
      </c>
      <c r="K7" s="36" t="s">
        <v>94</v>
      </c>
      <c r="L7" s="22" t="s">
        <v>94</v>
      </c>
      <c r="M7" s="22" t="s">
        <v>94</v>
      </c>
      <c r="N7" s="32" t="s">
        <v>96</v>
      </c>
      <c r="O7" s="22" t="s">
        <v>94</v>
      </c>
      <c r="P7" s="22" t="s">
        <v>94</v>
      </c>
      <c r="Q7" s="32" t="s">
        <v>96</v>
      </c>
      <c r="R7" s="22" t="s">
        <v>94</v>
      </c>
      <c r="S7" s="22" t="s">
        <v>94</v>
      </c>
      <c r="T7" s="32" t="s">
        <v>96</v>
      </c>
      <c r="U7" s="22" t="s">
        <v>94</v>
      </c>
      <c r="V7" s="480" t="s">
        <v>94</v>
      </c>
      <c r="W7" s="516"/>
      <c r="X7" s="22" t="s">
        <v>94</v>
      </c>
      <c r="Y7" s="22" t="s">
        <v>94</v>
      </c>
      <c r="Z7" s="22" t="s">
        <v>94</v>
      </c>
      <c r="AA7" s="22" t="s">
        <v>94</v>
      </c>
      <c r="AB7" s="22" t="s">
        <v>94</v>
      </c>
      <c r="AC7" s="22" t="s">
        <v>94</v>
      </c>
      <c r="AD7" s="22" t="s">
        <v>94</v>
      </c>
      <c r="AE7" s="22" t="s">
        <v>94</v>
      </c>
      <c r="AF7" s="22" t="s">
        <v>94</v>
      </c>
      <c r="AG7" s="22" t="s">
        <v>94</v>
      </c>
      <c r="AH7" s="22" t="s">
        <v>94</v>
      </c>
      <c r="AI7" s="22" t="s">
        <v>94</v>
      </c>
      <c r="AJ7" s="22" t="s">
        <v>94</v>
      </c>
      <c r="AK7" s="22" t="s">
        <v>94</v>
      </c>
    </row>
    <row r="8" spans="2:37" ht="24" customHeight="1" thickBot="1">
      <c r="B8" s="158" t="s">
        <v>134</v>
      </c>
      <c r="C8" s="159" t="s">
        <v>135</v>
      </c>
      <c r="D8" s="159" t="s">
        <v>136</v>
      </c>
      <c r="E8" s="159" t="s">
        <v>18</v>
      </c>
      <c r="F8" s="160" t="s">
        <v>137</v>
      </c>
      <c r="G8" s="160" t="s">
        <v>496</v>
      </c>
      <c r="H8" s="160" t="s">
        <v>147</v>
      </c>
      <c r="I8" s="160" t="s">
        <v>149</v>
      </c>
      <c r="J8" s="160" t="s">
        <v>150</v>
      </c>
      <c r="K8" s="161" t="s">
        <v>142</v>
      </c>
      <c r="L8" s="140" t="s">
        <v>23</v>
      </c>
      <c r="M8" s="141" t="s">
        <v>27</v>
      </c>
      <c r="N8" s="142" t="s">
        <v>28</v>
      </c>
      <c r="O8" s="143" t="s">
        <v>23</v>
      </c>
      <c r="P8" s="446" t="s">
        <v>27</v>
      </c>
      <c r="Q8" s="142" t="s">
        <v>28</v>
      </c>
      <c r="R8" s="143" t="s">
        <v>23</v>
      </c>
      <c r="S8" s="141" t="s">
        <v>27</v>
      </c>
      <c r="T8" s="144" t="s">
        <v>28</v>
      </c>
      <c r="U8" s="73" t="s">
        <v>1387</v>
      </c>
      <c r="V8" s="74" t="s">
        <v>0</v>
      </c>
      <c r="W8" s="74" t="s">
        <v>7</v>
      </c>
      <c r="X8" s="74" t="s">
        <v>88</v>
      </c>
      <c r="Y8" s="72" t="s">
        <v>93</v>
      </c>
      <c r="Z8" s="44" t="s">
        <v>156</v>
      </c>
      <c r="AA8" s="72" t="s">
        <v>157</v>
      </c>
      <c r="AB8" s="43" t="s">
        <v>33</v>
      </c>
      <c r="AC8" s="74" t="s">
        <v>0</v>
      </c>
      <c r="AD8" s="74" t="s">
        <v>93</v>
      </c>
      <c r="AE8" s="72" t="s">
        <v>161</v>
      </c>
      <c r="AF8" s="74" t="s">
        <v>246</v>
      </c>
      <c r="AG8" s="74" t="s">
        <v>268</v>
      </c>
      <c r="AH8" s="72" t="s">
        <v>296</v>
      </c>
      <c r="AI8" s="74" t="s">
        <v>165</v>
      </c>
      <c r="AJ8" s="74" t="s">
        <v>297</v>
      </c>
      <c r="AK8" s="72" t="s">
        <v>298</v>
      </c>
    </row>
    <row r="9" spans="2:37" ht="53.25" customHeight="1" thickBot="1">
      <c r="B9" s="65" t="s">
        <v>1045</v>
      </c>
      <c r="C9" s="156"/>
      <c r="D9" s="145" t="s">
        <v>1148</v>
      </c>
      <c r="E9" s="146" t="s">
        <v>49</v>
      </c>
      <c r="F9" s="146" t="s">
        <v>141</v>
      </c>
      <c r="G9" s="146" t="s">
        <v>155</v>
      </c>
      <c r="H9" s="146" t="s">
        <v>1189</v>
      </c>
      <c r="I9" s="162"/>
      <c r="J9" s="163"/>
      <c r="K9" s="13" t="s">
        <v>25</v>
      </c>
      <c r="M9" s="145"/>
      <c r="N9" s="13"/>
      <c r="O9" s="281" t="s">
        <v>1208</v>
      </c>
      <c r="P9" s="447" t="s">
        <v>1209</v>
      </c>
      <c r="Q9" s="13"/>
      <c r="R9" s="148"/>
      <c r="S9" s="145"/>
      <c r="T9" s="13"/>
      <c r="U9" s="57" t="s">
        <v>1388</v>
      </c>
      <c r="V9" s="340" t="s">
        <v>1389</v>
      </c>
      <c r="W9" s="340" t="s">
        <v>1390</v>
      </c>
      <c r="X9" s="150" t="str">
        <f>IF(ISNA(VLOOKUP(U9,[1]PERSON!$B:$E,4, FALSE))=TRUE, "", VLOOKUP(U9,[1]PERSON!$B:$E,4, FALSE))</f>
        <v/>
      </c>
      <c r="Y9" s="155" t="s">
        <v>151</v>
      </c>
      <c r="Z9" s="341" t="s">
        <v>1391</v>
      </c>
      <c r="AA9" s="164" t="s">
        <v>159</v>
      </c>
      <c r="AB9" s="149" t="s">
        <v>909</v>
      </c>
      <c r="AC9" s="150" t="s">
        <v>1392</v>
      </c>
      <c r="AD9" s="155" t="s">
        <v>74</v>
      </c>
      <c r="AE9" s="155" t="s">
        <v>1393</v>
      </c>
      <c r="AF9" s="165"/>
      <c r="AG9" s="150" t="str">
        <f>IF(ISNA(VLOOKUP(AF9,[1]EVENT!$B:$G,6, FALSE))=TRUE, "", VLOOKUP(AF9,[1]EVENT!$B:$G,6, FALSE))</f>
        <v/>
      </c>
      <c r="AH9" s="153"/>
      <c r="AI9" s="165"/>
      <c r="AJ9" s="342" t="s">
        <v>1394</v>
      </c>
      <c r="AK9" s="166" t="s">
        <v>1395</v>
      </c>
    </row>
    <row r="10" spans="2:37" ht="90.75" thickBot="1">
      <c r="B10" s="65" t="s">
        <v>1046</v>
      </c>
      <c r="C10" s="156"/>
      <c r="D10" s="145" t="s">
        <v>1149</v>
      </c>
      <c r="E10" s="146" t="s">
        <v>49</v>
      </c>
      <c r="F10" s="146" t="s">
        <v>141</v>
      </c>
      <c r="G10" s="146" t="s">
        <v>155</v>
      </c>
      <c r="H10" s="146" t="s">
        <v>1190</v>
      </c>
      <c r="I10" s="162"/>
      <c r="J10" s="163"/>
      <c r="K10" s="13" t="s">
        <v>25</v>
      </c>
      <c r="L10" s="270"/>
      <c r="M10" s="145"/>
      <c r="N10" s="13"/>
      <c r="O10" s="282" t="s">
        <v>1210</v>
      </c>
      <c r="P10" s="448" t="s">
        <v>1211</v>
      </c>
      <c r="Q10" s="13"/>
      <c r="R10" s="148"/>
      <c r="S10" s="145"/>
      <c r="T10" s="13"/>
      <c r="U10" s="57" t="s">
        <v>1396</v>
      </c>
      <c r="V10" s="150" t="s">
        <v>1397</v>
      </c>
      <c r="W10" s="150" t="s">
        <v>1398</v>
      </c>
      <c r="X10" s="150" t="str">
        <f>IF(ISNA(VLOOKUP(U10,[1]PERSON!$B:$E,4, FALSE))=TRUE, "", VLOOKUP(U10,[1]PERSON!$B:$E,4, FALSE))</f>
        <v/>
      </c>
      <c r="Y10" s="155"/>
      <c r="Z10" s="343" t="s">
        <v>1399</v>
      </c>
      <c r="AA10" s="164" t="s">
        <v>160</v>
      </c>
      <c r="AB10" s="149" t="s">
        <v>909</v>
      </c>
      <c r="AC10" s="150" t="s">
        <v>1392</v>
      </c>
      <c r="AD10" s="155" t="s">
        <v>74</v>
      </c>
      <c r="AE10" s="155" t="s">
        <v>1393</v>
      </c>
      <c r="AF10" s="165"/>
      <c r="AG10" s="150" t="str">
        <f>IF(ISNA(VLOOKUP(AF10,[1]EVENT!$B:$G,6, FALSE))=TRUE, "", VLOOKUP(AF10,[1]EVENT!$B:$G,6, FALSE))</f>
        <v/>
      </c>
      <c r="AH10" s="153"/>
      <c r="AI10" s="165"/>
      <c r="AJ10" s="296" t="s">
        <v>1400</v>
      </c>
      <c r="AK10" s="166" t="s">
        <v>1401</v>
      </c>
    </row>
    <row r="11" spans="2:37" ht="78.75" thickBot="1">
      <c r="B11" s="65" t="s">
        <v>1047</v>
      </c>
      <c r="C11" s="156"/>
      <c r="D11" s="145" t="s">
        <v>1150</v>
      </c>
      <c r="E11" s="146" t="s">
        <v>49</v>
      </c>
      <c r="F11" s="146" t="s">
        <v>141</v>
      </c>
      <c r="G11" s="146" t="s">
        <v>155</v>
      </c>
      <c r="H11" s="146" t="s">
        <v>1191</v>
      </c>
      <c r="I11" s="162"/>
      <c r="J11" s="163"/>
      <c r="K11" s="13" t="s">
        <v>25</v>
      </c>
      <c r="L11" s="148"/>
      <c r="M11" s="145"/>
      <c r="N11" s="13"/>
      <c r="O11" s="280" t="s">
        <v>1212</v>
      </c>
      <c r="P11" s="283" t="s">
        <v>1213</v>
      </c>
      <c r="Q11" s="13"/>
      <c r="R11" s="148"/>
      <c r="S11" s="145"/>
      <c r="T11" s="13"/>
      <c r="U11" s="57" t="s">
        <v>1402</v>
      </c>
      <c r="V11" s="150" t="s">
        <v>1403</v>
      </c>
      <c r="W11" s="150" t="s">
        <v>1404</v>
      </c>
      <c r="X11" s="150" t="str">
        <f>IF(ISNA(VLOOKUP(U11,[1]PERSON!$B:$E,4, FALSE))=TRUE, "", VLOOKUP(U11,[1]PERSON!$B:$E,4, FALSE))</f>
        <v/>
      </c>
      <c r="Y11" s="155"/>
      <c r="Z11" s="344" t="s">
        <v>1405</v>
      </c>
      <c r="AA11" s="164" t="s">
        <v>160</v>
      </c>
      <c r="AB11" s="149" t="s">
        <v>909</v>
      </c>
      <c r="AC11" s="150" t="s">
        <v>1392</v>
      </c>
      <c r="AD11" s="155" t="s">
        <v>74</v>
      </c>
      <c r="AE11" s="155" t="s">
        <v>1393</v>
      </c>
      <c r="AF11" s="165"/>
      <c r="AG11" s="150" t="str">
        <f>IF(ISNA(VLOOKUP(AF11,[1]EVENT!$B:$G,6, FALSE))=TRUE, "", VLOOKUP(AF11,[1]EVENT!$B:$G,6, FALSE))</f>
        <v/>
      </c>
      <c r="AH11" s="153"/>
      <c r="AI11" s="165"/>
      <c r="AJ11" s="345" t="s">
        <v>1406</v>
      </c>
      <c r="AK11" s="166" t="s">
        <v>1401</v>
      </c>
    </row>
    <row r="12" spans="2:37" ht="16.5" customHeight="1" thickBot="1">
      <c r="B12" s="65" t="s">
        <v>1048</v>
      </c>
      <c r="C12" s="156"/>
      <c r="D12" s="145" t="s">
        <v>1151</v>
      </c>
      <c r="E12" s="146" t="s">
        <v>49</v>
      </c>
      <c r="F12" s="146" t="s">
        <v>141</v>
      </c>
      <c r="G12" s="146" t="s">
        <v>155</v>
      </c>
      <c r="H12" s="146" t="s">
        <v>148</v>
      </c>
      <c r="I12" s="162"/>
      <c r="J12" s="163"/>
      <c r="K12" s="13" t="s">
        <v>24</v>
      </c>
      <c r="L12" s="271" t="s">
        <v>1192</v>
      </c>
      <c r="M12" s="145"/>
      <c r="N12" s="13"/>
      <c r="O12" s="148"/>
      <c r="P12" s="448" t="s">
        <v>1214</v>
      </c>
      <c r="Q12" s="13"/>
      <c r="R12" s="148"/>
      <c r="S12" s="145"/>
      <c r="T12" s="13"/>
      <c r="U12" s="57" t="s">
        <v>1407</v>
      </c>
      <c r="V12" s="150" t="s">
        <v>1408</v>
      </c>
      <c r="W12" s="150" t="s">
        <v>1409</v>
      </c>
      <c r="X12" s="150" t="str">
        <f>IF(ISNA(VLOOKUP(U12,[1]PERSON!$B:$E,4, FALSE))=TRUE, "", VLOOKUP(U12,[1]PERSON!$B:$E,4, FALSE))</f>
        <v/>
      </c>
      <c r="Y12" s="155" t="s">
        <v>151</v>
      </c>
      <c r="Z12" s="346" t="s">
        <v>1410</v>
      </c>
      <c r="AA12" s="164" t="s">
        <v>159</v>
      </c>
      <c r="AB12" s="149" t="s">
        <v>909</v>
      </c>
      <c r="AC12" s="150" t="s">
        <v>1392</v>
      </c>
      <c r="AD12" s="155" t="s">
        <v>74</v>
      </c>
      <c r="AE12" s="155" t="s">
        <v>1393</v>
      </c>
      <c r="AF12" s="165"/>
      <c r="AG12" s="150" t="str">
        <f>IF(ISNA(VLOOKUP(AF12,[1]EVENT!$B:$G,6, FALSE))=TRUE, "", VLOOKUP(AF12,[1]EVENT!$B:$G,6, FALSE))</f>
        <v/>
      </c>
      <c r="AH12" s="153"/>
      <c r="AI12" s="165"/>
      <c r="AJ12" s="347" t="s">
        <v>1411</v>
      </c>
      <c r="AK12" s="166" t="s">
        <v>1412</v>
      </c>
    </row>
    <row r="13" spans="2:37" ht="69.75" thickBot="1">
      <c r="B13" s="65" t="s">
        <v>1049</v>
      </c>
      <c r="C13" s="156"/>
      <c r="D13" s="145" t="s">
        <v>1152</v>
      </c>
      <c r="E13" s="146" t="s">
        <v>49</v>
      </c>
      <c r="F13" s="146" t="s">
        <v>141</v>
      </c>
      <c r="G13" s="146" t="s">
        <v>155</v>
      </c>
      <c r="H13" s="146" t="s">
        <v>148</v>
      </c>
      <c r="I13" s="162"/>
      <c r="J13" s="163"/>
      <c r="K13" s="13" t="s">
        <v>25</v>
      </c>
      <c r="L13" s="271"/>
      <c r="M13" s="145"/>
      <c r="N13" s="13"/>
      <c r="O13" s="284" t="s">
        <v>1215</v>
      </c>
      <c r="P13" s="449"/>
      <c r="Q13" s="13"/>
      <c r="R13" s="148"/>
      <c r="S13" s="145"/>
      <c r="T13" s="13"/>
      <c r="U13" s="57" t="s">
        <v>1413</v>
      </c>
      <c r="V13" s="150" t="s">
        <v>1414</v>
      </c>
      <c r="W13" s="150" t="s">
        <v>1415</v>
      </c>
      <c r="X13" s="150" t="str">
        <f>IF(ISNA(VLOOKUP(U13,[1]PERSON!$B:$E,4, FALSE))=TRUE, "", VLOOKUP(U13,[1]PERSON!$B:$E,4, FALSE))</f>
        <v/>
      </c>
      <c r="Y13" s="155" t="s">
        <v>151</v>
      </c>
      <c r="Z13" s="346" t="s">
        <v>1416</v>
      </c>
      <c r="AA13" s="164" t="s">
        <v>159</v>
      </c>
      <c r="AB13" s="149" t="s">
        <v>909</v>
      </c>
      <c r="AC13" s="150" t="s">
        <v>1392</v>
      </c>
      <c r="AD13" s="155" t="s">
        <v>74</v>
      </c>
      <c r="AE13" s="155" t="s">
        <v>1393</v>
      </c>
      <c r="AF13" s="165"/>
      <c r="AG13" s="150" t="str">
        <f>IF(ISNA(VLOOKUP(AF13,[1]EVENT!$B:$G,6, FALSE))=TRUE, "", VLOOKUP(AF13,[1]EVENT!$B:$G,6, FALSE))</f>
        <v/>
      </c>
      <c r="AH13" s="153"/>
      <c r="AI13" s="165"/>
      <c r="AJ13" s="285" t="s">
        <v>1417</v>
      </c>
      <c r="AK13" s="166" t="s">
        <v>1418</v>
      </c>
    </row>
    <row r="14" spans="2:37" ht="75.75" thickBot="1">
      <c r="B14" s="65" t="s">
        <v>1050</v>
      </c>
      <c r="C14" s="156"/>
      <c r="D14" s="145" t="s">
        <v>1153</v>
      </c>
      <c r="E14" s="146" t="s">
        <v>49</v>
      </c>
      <c r="F14" s="146" t="s">
        <v>141</v>
      </c>
      <c r="G14" s="146" t="s">
        <v>155</v>
      </c>
      <c r="H14" s="146" t="s">
        <v>148</v>
      </c>
      <c r="I14" s="162"/>
      <c r="J14" s="163"/>
      <c r="K14" s="13" t="s">
        <v>25</v>
      </c>
      <c r="L14" s="271"/>
      <c r="M14" s="145"/>
      <c r="N14" s="13"/>
      <c r="O14" s="285" t="s">
        <v>1216</v>
      </c>
      <c r="P14" s="449"/>
      <c r="Q14" s="13"/>
      <c r="R14" s="148"/>
      <c r="S14" s="145"/>
      <c r="T14" s="13"/>
      <c r="U14" s="57" t="s">
        <v>1413</v>
      </c>
      <c r="V14" s="150" t="s">
        <v>1414</v>
      </c>
      <c r="W14" s="150" t="s">
        <v>1415</v>
      </c>
      <c r="X14" s="150" t="str">
        <f>IF(ISNA(VLOOKUP(U14,[1]PERSON!$B:$E,4, FALSE))=TRUE, "", VLOOKUP(U14,[1]PERSON!$B:$E,4, FALSE))</f>
        <v/>
      </c>
      <c r="Y14" s="155" t="s">
        <v>151</v>
      </c>
      <c r="Z14" s="346" t="s">
        <v>1419</v>
      </c>
      <c r="AA14" s="164" t="s">
        <v>159</v>
      </c>
      <c r="AB14" s="149" t="s">
        <v>909</v>
      </c>
      <c r="AC14" s="150" t="s">
        <v>1392</v>
      </c>
      <c r="AD14" s="155" t="s">
        <v>74</v>
      </c>
      <c r="AE14" s="155" t="s">
        <v>1393</v>
      </c>
      <c r="AF14" s="165"/>
      <c r="AG14" s="150" t="str">
        <f>IF(ISNA(VLOOKUP(AF14,[1]EVENT!$B:$G,6, FALSE))=TRUE, "", VLOOKUP(AF14,[1]EVENT!$B:$G,6, FALSE))</f>
        <v/>
      </c>
      <c r="AH14" s="153"/>
      <c r="AI14" s="165"/>
      <c r="AJ14" s="285" t="s">
        <v>1420</v>
      </c>
      <c r="AK14" s="166" t="s">
        <v>1418</v>
      </c>
    </row>
    <row r="15" spans="2:37" ht="126.75" thickBot="1">
      <c r="B15" s="65" t="s">
        <v>1051</v>
      </c>
      <c r="C15" s="156"/>
      <c r="D15" s="145" t="s">
        <v>1154</v>
      </c>
      <c r="E15" s="146" t="s">
        <v>49</v>
      </c>
      <c r="F15" s="146" t="s">
        <v>141</v>
      </c>
      <c r="G15" s="146" t="s">
        <v>155</v>
      </c>
      <c r="H15" s="146" t="s">
        <v>148</v>
      </c>
      <c r="I15" s="162"/>
      <c r="J15" s="163"/>
      <c r="K15" s="13" t="s">
        <v>24</v>
      </c>
      <c r="L15" s="272" t="s">
        <v>1193</v>
      </c>
      <c r="M15" s="145"/>
      <c r="N15" s="13"/>
      <c r="O15" s="148"/>
      <c r="P15" s="449"/>
      <c r="Q15" s="13"/>
      <c r="R15" s="148"/>
      <c r="S15" s="145"/>
      <c r="T15" s="13"/>
      <c r="U15" s="57" t="s">
        <v>1421</v>
      </c>
      <c r="V15" s="150" t="s">
        <v>1422</v>
      </c>
      <c r="W15" s="150" t="s">
        <v>1423</v>
      </c>
      <c r="X15" s="150" t="str">
        <f>IF(ISNA(VLOOKUP(U15,[1]PERSON!$B:$E,4, FALSE))=TRUE, "", VLOOKUP(U15,[1]PERSON!$B:$E,4, FALSE))</f>
        <v/>
      </c>
      <c r="Y15" s="155" t="s">
        <v>151</v>
      </c>
      <c r="Z15" s="348" t="s">
        <v>1424</v>
      </c>
      <c r="AA15" s="164" t="s">
        <v>159</v>
      </c>
      <c r="AB15" s="149" t="s">
        <v>909</v>
      </c>
      <c r="AC15" s="150" t="s">
        <v>1392</v>
      </c>
      <c r="AD15" s="155" t="s">
        <v>74</v>
      </c>
      <c r="AE15" s="155" t="s">
        <v>1393</v>
      </c>
      <c r="AF15" s="165"/>
      <c r="AG15" s="150" t="str">
        <f>IF(ISNA(VLOOKUP(AF15,[1]EVENT!$B:$G,6, FALSE))=TRUE, "", VLOOKUP(AF15,[1]EVENT!$B:$G,6, FALSE))</f>
        <v/>
      </c>
      <c r="AH15" s="153"/>
      <c r="AI15" s="165"/>
      <c r="AJ15" s="271" t="s">
        <v>1425</v>
      </c>
      <c r="AK15" s="166" t="s">
        <v>1426</v>
      </c>
    </row>
    <row r="16" spans="2:37" ht="90.75" thickBot="1">
      <c r="B16" s="65" t="s">
        <v>1052</v>
      </c>
      <c r="C16" s="156"/>
      <c r="D16" s="145" t="s">
        <v>1155</v>
      </c>
      <c r="E16" s="146" t="s">
        <v>49</v>
      </c>
      <c r="F16" s="146" t="s">
        <v>141</v>
      </c>
      <c r="G16" s="146" t="s">
        <v>155</v>
      </c>
      <c r="H16" s="146" t="s">
        <v>148</v>
      </c>
      <c r="I16" s="162"/>
      <c r="J16" s="163"/>
      <c r="K16" s="13" t="s">
        <v>24</v>
      </c>
      <c r="L16" s="273" t="s">
        <v>1194</v>
      </c>
      <c r="M16" s="274" t="s">
        <v>1195</v>
      </c>
      <c r="N16" s="13"/>
      <c r="O16" s="148"/>
      <c r="P16" s="449"/>
      <c r="Q16" s="13"/>
      <c r="R16" s="148"/>
      <c r="S16" s="145"/>
      <c r="T16" s="13"/>
      <c r="U16" s="57" t="s">
        <v>1407</v>
      </c>
      <c r="V16" s="150" t="s">
        <v>1408</v>
      </c>
      <c r="W16" s="150" t="s">
        <v>1409</v>
      </c>
      <c r="X16" s="150" t="str">
        <f>IF(ISNA(VLOOKUP(U16,[1]PERSON!$B:$E,4, FALSE))=TRUE, "", VLOOKUP(U16,[1]PERSON!$B:$E,4, FALSE))</f>
        <v/>
      </c>
      <c r="Y16" s="155"/>
      <c r="Z16" s="289" t="s">
        <v>1427</v>
      </c>
      <c r="AA16" s="164" t="s">
        <v>160</v>
      </c>
      <c r="AB16" s="149" t="s">
        <v>909</v>
      </c>
      <c r="AC16" s="150" t="s">
        <v>1392</v>
      </c>
      <c r="AD16" s="155" t="s">
        <v>74</v>
      </c>
      <c r="AE16" s="155" t="s">
        <v>1393</v>
      </c>
      <c r="AF16" s="165"/>
      <c r="AG16" s="150" t="str">
        <f>IF(ISNA(VLOOKUP(AF16,[1]EVENT!$B:$G,6, FALSE))=TRUE, "", VLOOKUP(AF16,[1]EVENT!$B:$G,6, FALSE))</f>
        <v/>
      </c>
      <c r="AH16" s="153"/>
      <c r="AI16" s="165"/>
      <c r="AJ16" s="349" t="s">
        <v>1428</v>
      </c>
      <c r="AK16" s="166" t="s">
        <v>1412</v>
      </c>
    </row>
    <row r="17" spans="2:37" ht="189.75" thickBot="1">
      <c r="B17" s="65" t="s">
        <v>1053</v>
      </c>
      <c r="C17" s="156"/>
      <c r="D17" s="145" t="s">
        <v>1156</v>
      </c>
      <c r="E17" s="146" t="s">
        <v>49</v>
      </c>
      <c r="F17" s="146" t="s">
        <v>141</v>
      </c>
      <c r="G17" s="146" t="s">
        <v>155</v>
      </c>
      <c r="H17" s="146" t="s">
        <v>1189</v>
      </c>
      <c r="I17" s="162"/>
      <c r="J17" s="163"/>
      <c r="K17" s="13" t="s">
        <v>25</v>
      </c>
      <c r="L17" s="271"/>
      <c r="M17" s="145"/>
      <c r="N17" s="13"/>
      <c r="O17" s="286" t="s">
        <v>1217</v>
      </c>
      <c r="P17" s="449" t="s">
        <v>1218</v>
      </c>
      <c r="Q17" s="13"/>
      <c r="R17" s="148"/>
      <c r="S17" s="145"/>
      <c r="T17" s="13"/>
      <c r="U17" s="57" t="s">
        <v>1429</v>
      </c>
      <c r="V17" s="150" t="s">
        <v>1430</v>
      </c>
      <c r="W17" s="150" t="s">
        <v>1431</v>
      </c>
      <c r="X17" s="150" t="str">
        <f>IF(ISNA(VLOOKUP(U17,[1]PERSON!$B:$E,4, FALSE))=TRUE, "", VLOOKUP(U17,[1]PERSON!$B:$E,4, FALSE))</f>
        <v/>
      </c>
      <c r="Y17" s="155" t="s">
        <v>151</v>
      </c>
      <c r="Z17" s="350" t="s">
        <v>1432</v>
      </c>
      <c r="AA17" s="164" t="s">
        <v>159</v>
      </c>
      <c r="AB17" s="149" t="s">
        <v>909</v>
      </c>
      <c r="AC17" s="150" t="s">
        <v>1392</v>
      </c>
      <c r="AD17" s="155" t="s">
        <v>74</v>
      </c>
      <c r="AE17" s="155" t="s">
        <v>1393</v>
      </c>
      <c r="AF17" s="165"/>
      <c r="AG17" s="150" t="str">
        <f>IF(ISNA(VLOOKUP(AF17,[1]EVENT!$B:$G,6, FALSE))=TRUE, "", VLOOKUP(AF17,[1]EVENT!$B:$G,6, FALSE))</f>
        <v/>
      </c>
      <c r="AH17" s="153"/>
      <c r="AI17" s="165"/>
      <c r="AJ17" s="351" t="s">
        <v>1433</v>
      </c>
      <c r="AK17" s="166" t="s">
        <v>1434</v>
      </c>
    </row>
    <row r="18" spans="2:37" ht="113.25" thickBot="1">
      <c r="B18" s="65" t="s">
        <v>1054</v>
      </c>
      <c r="C18" s="156"/>
      <c r="D18" s="145" t="s">
        <v>1156</v>
      </c>
      <c r="E18" s="146" t="s">
        <v>49</v>
      </c>
      <c r="F18" s="146" t="s">
        <v>141</v>
      </c>
      <c r="G18" s="146" t="s">
        <v>155</v>
      </c>
      <c r="H18" s="146" t="s">
        <v>148</v>
      </c>
      <c r="I18" s="162"/>
      <c r="J18" s="163"/>
      <c r="K18" s="13" t="s">
        <v>25</v>
      </c>
      <c r="L18" s="271"/>
      <c r="M18" s="145"/>
      <c r="N18" s="13"/>
      <c r="O18" s="287" t="s">
        <v>1219</v>
      </c>
      <c r="P18" s="449" t="s">
        <v>1220</v>
      </c>
      <c r="Q18" s="13"/>
      <c r="R18" s="148"/>
      <c r="S18" s="145"/>
      <c r="T18" s="13"/>
      <c r="U18" s="57" t="s">
        <v>1435</v>
      </c>
      <c r="V18" s="150" t="s">
        <v>1430</v>
      </c>
      <c r="W18" s="150" t="s">
        <v>1436</v>
      </c>
      <c r="X18" s="150" t="str">
        <f>IF(ISNA(VLOOKUP(U18,[1]PERSON!$B:$E,4, FALSE))=TRUE, "", VLOOKUP(U18,[1]PERSON!$B:$E,4, FALSE))</f>
        <v/>
      </c>
      <c r="Y18" s="155"/>
      <c r="Z18" s="352" t="s">
        <v>1437</v>
      </c>
      <c r="AA18" s="164" t="s">
        <v>160</v>
      </c>
      <c r="AB18" s="149" t="s">
        <v>909</v>
      </c>
      <c r="AC18" s="150" t="s">
        <v>1392</v>
      </c>
      <c r="AD18" s="155" t="s">
        <v>74</v>
      </c>
      <c r="AE18" s="155" t="s">
        <v>1393</v>
      </c>
      <c r="AF18" s="165"/>
      <c r="AG18" s="150" t="str">
        <f>IF(ISNA(VLOOKUP(AF18,[1]EVENT!$B:$G,6, FALSE))=TRUE, "", VLOOKUP(AF18,[1]EVENT!$B:$G,6, FALSE))</f>
        <v/>
      </c>
      <c r="AH18" s="153"/>
      <c r="AI18" s="165"/>
      <c r="AJ18" s="295" t="s">
        <v>1438</v>
      </c>
      <c r="AK18" s="166" t="s">
        <v>1439</v>
      </c>
    </row>
    <row r="19" spans="2:37" ht="90.75" thickBot="1">
      <c r="B19" s="65" t="s">
        <v>1055</v>
      </c>
      <c r="C19" s="156"/>
      <c r="D19" s="145" t="s">
        <v>1156</v>
      </c>
      <c r="E19" s="146" t="s">
        <v>49</v>
      </c>
      <c r="F19" s="146" t="s">
        <v>141</v>
      </c>
      <c r="G19" s="146" t="s">
        <v>155</v>
      </c>
      <c r="H19" s="146" t="s">
        <v>1189</v>
      </c>
      <c r="I19" s="162"/>
      <c r="J19" s="163"/>
      <c r="K19" s="13" t="s">
        <v>25</v>
      </c>
      <c r="L19" s="271"/>
      <c r="M19" s="145"/>
      <c r="N19" s="13"/>
      <c r="O19" s="288" t="s">
        <v>1221</v>
      </c>
      <c r="P19" s="449" t="s">
        <v>1222</v>
      </c>
      <c r="Q19" s="13"/>
      <c r="R19" s="148"/>
      <c r="S19" s="145"/>
      <c r="T19" s="13"/>
      <c r="U19" s="57" t="s">
        <v>1435</v>
      </c>
      <c r="V19" s="150" t="s">
        <v>1430</v>
      </c>
      <c r="W19" s="150" t="s">
        <v>1436</v>
      </c>
      <c r="X19" s="150" t="str">
        <f>IF(ISNA(VLOOKUP(U19,[1]PERSON!$B:$E,4, FALSE))=TRUE, "", VLOOKUP(U19,[1]PERSON!$B:$E,4, FALSE))</f>
        <v/>
      </c>
      <c r="Y19" s="155"/>
      <c r="Z19" s="289" t="s">
        <v>1440</v>
      </c>
      <c r="AA19" s="164" t="s">
        <v>160</v>
      </c>
      <c r="AB19" s="149" t="s">
        <v>909</v>
      </c>
      <c r="AC19" s="150" t="s">
        <v>1392</v>
      </c>
      <c r="AD19" s="155" t="s">
        <v>74</v>
      </c>
      <c r="AE19" s="155" t="s">
        <v>1393</v>
      </c>
      <c r="AF19" s="165"/>
      <c r="AG19" s="150" t="str">
        <f>IF(ISNA(VLOOKUP(AF19,[1]EVENT!$B:$G,6, FALSE))=TRUE, "", VLOOKUP(AF19,[1]EVENT!$B:$G,6, FALSE))</f>
        <v/>
      </c>
      <c r="AH19" s="153"/>
      <c r="AI19" s="165"/>
      <c r="AJ19" s="296" t="s">
        <v>1441</v>
      </c>
      <c r="AK19" s="166" t="s">
        <v>1442</v>
      </c>
    </row>
    <row r="20" spans="2:37" ht="105.75" thickBot="1">
      <c r="B20" s="65" t="s">
        <v>1056</v>
      </c>
      <c r="C20" s="156"/>
      <c r="D20" s="145" t="s">
        <v>1157</v>
      </c>
      <c r="E20" s="146" t="s">
        <v>49</v>
      </c>
      <c r="F20" s="146" t="s">
        <v>141</v>
      </c>
      <c r="G20" s="146" t="s">
        <v>155</v>
      </c>
      <c r="H20" s="146" t="s">
        <v>1189</v>
      </c>
      <c r="I20" s="162"/>
      <c r="J20" s="163"/>
      <c r="K20" s="13" t="s">
        <v>25</v>
      </c>
      <c r="L20" s="271"/>
      <c r="M20" s="145"/>
      <c r="N20" s="13"/>
      <c r="O20" s="285" t="s">
        <v>1223</v>
      </c>
      <c r="P20" s="449" t="s">
        <v>1224</v>
      </c>
      <c r="Q20" s="13"/>
      <c r="R20" s="148"/>
      <c r="S20" s="145"/>
      <c r="T20" s="13"/>
      <c r="U20" s="57" t="s">
        <v>1443</v>
      </c>
      <c r="V20" s="150" t="s">
        <v>1444</v>
      </c>
      <c r="W20" s="150" t="s">
        <v>1445</v>
      </c>
      <c r="X20" s="150" t="str">
        <f>IF(ISNA(VLOOKUP(U20,[1]PERSON!$B:$E,4, FALSE))=TRUE, "", VLOOKUP(U20,[1]PERSON!$B:$E,4, FALSE))</f>
        <v/>
      </c>
      <c r="Y20" s="155"/>
      <c r="Z20" s="289" t="s">
        <v>1446</v>
      </c>
      <c r="AA20" s="164" t="s">
        <v>160</v>
      </c>
      <c r="AB20" s="149" t="s">
        <v>909</v>
      </c>
      <c r="AC20" s="150" t="s">
        <v>1392</v>
      </c>
      <c r="AD20" s="155" t="s">
        <v>74</v>
      </c>
      <c r="AE20" s="155" t="s">
        <v>1393</v>
      </c>
      <c r="AF20" s="165"/>
      <c r="AG20" s="150" t="str">
        <f>IF(ISNA(VLOOKUP(AF20,[1]EVENT!$B:$G,6, FALSE))=TRUE, "", VLOOKUP(AF20,[1]EVENT!$B:$G,6, FALSE))</f>
        <v/>
      </c>
      <c r="AH20" s="153"/>
      <c r="AI20" s="165"/>
      <c r="AJ20" s="353" t="s">
        <v>1447</v>
      </c>
      <c r="AK20" s="166" t="s">
        <v>1439</v>
      </c>
    </row>
    <row r="21" spans="2:37" ht="120.75" thickBot="1">
      <c r="B21" s="65" t="s">
        <v>1057</v>
      </c>
      <c r="C21" s="156"/>
      <c r="D21" s="145" t="s">
        <v>1158</v>
      </c>
      <c r="E21" s="146" t="s">
        <v>49</v>
      </c>
      <c r="F21" s="146" t="s">
        <v>141</v>
      </c>
      <c r="G21" s="146" t="s">
        <v>155</v>
      </c>
      <c r="H21" s="146" t="s">
        <v>1189</v>
      </c>
      <c r="I21" s="162"/>
      <c r="J21" s="163"/>
      <c r="K21" s="13" t="s">
        <v>25</v>
      </c>
      <c r="L21" s="271"/>
      <c r="M21" s="145"/>
      <c r="N21" s="13"/>
      <c r="O21" s="285" t="s">
        <v>1225</v>
      </c>
      <c r="P21" s="449" t="s">
        <v>1226</v>
      </c>
      <c r="Q21" s="13"/>
      <c r="R21" s="148"/>
      <c r="S21" s="145"/>
      <c r="T21" s="13"/>
      <c r="U21" s="57" t="s">
        <v>1443</v>
      </c>
      <c r="V21" s="150" t="s">
        <v>1444</v>
      </c>
      <c r="W21" s="150" t="s">
        <v>1445</v>
      </c>
      <c r="X21" s="150" t="str">
        <f>IF(ISNA(VLOOKUP(U21,[1]PERSON!$B:$E,4, FALSE))=TRUE, "", VLOOKUP(U21,[1]PERSON!$B:$E,4, FALSE))</f>
        <v/>
      </c>
      <c r="Y21" s="155"/>
      <c r="Z21" s="289" t="s">
        <v>1448</v>
      </c>
      <c r="AA21" s="164" t="s">
        <v>160</v>
      </c>
      <c r="AB21" s="149" t="s">
        <v>909</v>
      </c>
      <c r="AC21" s="150" t="s">
        <v>1392</v>
      </c>
      <c r="AD21" s="155" t="s">
        <v>74</v>
      </c>
      <c r="AE21" s="155" t="s">
        <v>1393</v>
      </c>
      <c r="AF21" s="165"/>
      <c r="AG21" s="150"/>
      <c r="AH21" s="153"/>
      <c r="AI21" s="165"/>
      <c r="AJ21" s="295" t="s">
        <v>1449</v>
      </c>
      <c r="AK21" s="166" t="s">
        <v>1450</v>
      </c>
    </row>
    <row r="22" spans="2:37" ht="90.75" thickBot="1">
      <c r="B22" s="65" t="s">
        <v>1058</v>
      </c>
      <c r="C22" s="156"/>
      <c r="D22" s="145" t="s">
        <v>1159</v>
      </c>
      <c r="E22" s="146" t="s">
        <v>49</v>
      </c>
      <c r="F22" s="146" t="s">
        <v>141</v>
      </c>
      <c r="G22" s="146" t="s">
        <v>155</v>
      </c>
      <c r="H22" s="146" t="s">
        <v>148</v>
      </c>
      <c r="I22" s="162"/>
      <c r="J22" s="163"/>
      <c r="K22" s="13" t="s">
        <v>25</v>
      </c>
      <c r="L22" s="271"/>
      <c r="M22" s="145"/>
      <c r="N22" s="13"/>
      <c r="O22" s="289" t="s">
        <v>1227</v>
      </c>
      <c r="P22" s="449" t="s">
        <v>1228</v>
      </c>
      <c r="Q22" s="13"/>
      <c r="R22" s="148"/>
      <c r="S22" s="145"/>
      <c r="T22" s="13"/>
      <c r="U22" s="57" t="s">
        <v>1451</v>
      </c>
      <c r="V22" s="150" t="s">
        <v>756</v>
      </c>
      <c r="W22" s="150" t="s">
        <v>1452</v>
      </c>
      <c r="X22" s="150" t="str">
        <f>IF(ISNA(VLOOKUP(U22,[1]PERSON!$B:$E,4, FALSE))=TRUE, "", VLOOKUP(U22,[1]PERSON!$B:$E,4, FALSE))</f>
        <v/>
      </c>
      <c r="Y22" s="155"/>
      <c r="Z22" s="354" t="s">
        <v>1453</v>
      </c>
      <c r="AA22" s="164" t="s">
        <v>160</v>
      </c>
      <c r="AB22" s="149" t="s">
        <v>909</v>
      </c>
      <c r="AC22" s="150" t="s">
        <v>1392</v>
      </c>
      <c r="AD22" s="155" t="s">
        <v>74</v>
      </c>
      <c r="AE22" s="155" t="s">
        <v>1393</v>
      </c>
      <c r="AF22" s="165"/>
      <c r="AG22" s="150"/>
      <c r="AH22" s="153"/>
      <c r="AI22" s="165"/>
      <c r="AJ22" s="295" t="s">
        <v>1454</v>
      </c>
      <c r="AK22" s="166" t="s">
        <v>1455</v>
      </c>
    </row>
    <row r="23" spans="2:37" ht="90.75" thickBot="1">
      <c r="B23" s="65" t="s">
        <v>1059</v>
      </c>
      <c r="C23" s="156"/>
      <c r="D23" s="145" t="s">
        <v>1160</v>
      </c>
      <c r="E23" s="146" t="s">
        <v>49</v>
      </c>
      <c r="F23" s="146" t="s">
        <v>141</v>
      </c>
      <c r="G23" s="146" t="s">
        <v>155</v>
      </c>
      <c r="H23" s="146" t="s">
        <v>1191</v>
      </c>
      <c r="I23" s="162"/>
      <c r="J23" s="163"/>
      <c r="K23" s="13" t="s">
        <v>25</v>
      </c>
      <c r="L23" s="271"/>
      <c r="M23" s="145"/>
      <c r="N23" s="13"/>
      <c r="O23" s="289" t="s">
        <v>1229</v>
      </c>
      <c r="P23" s="449" t="s">
        <v>1230</v>
      </c>
      <c r="Q23" s="13"/>
      <c r="R23" s="148"/>
      <c r="S23" s="145"/>
      <c r="T23" s="13"/>
      <c r="U23" s="57" t="s">
        <v>1456</v>
      </c>
      <c r="V23" s="150" t="s">
        <v>1457</v>
      </c>
      <c r="W23" s="150" t="s">
        <v>1458</v>
      </c>
      <c r="X23" s="150" t="str">
        <f>IF(ISNA(VLOOKUP(U23,[1]PERSON!$B:$E,4, FALSE))=TRUE, "", VLOOKUP(U23,[1]PERSON!$B:$E,4, FALSE))</f>
        <v/>
      </c>
      <c r="Y23" s="155"/>
      <c r="Z23" s="352" t="s">
        <v>1459</v>
      </c>
      <c r="AA23" s="164" t="s">
        <v>160</v>
      </c>
      <c r="AB23" s="149" t="s">
        <v>909</v>
      </c>
      <c r="AC23" s="150" t="s">
        <v>1392</v>
      </c>
      <c r="AD23" s="155" t="s">
        <v>74</v>
      </c>
      <c r="AE23" s="155" t="s">
        <v>1393</v>
      </c>
      <c r="AF23" s="165"/>
      <c r="AG23" s="150" t="str">
        <f>IF(ISNA(VLOOKUP(AF23,[1]EVENT!$B:$G,6, FALSE))=TRUE, "", VLOOKUP(AF23,[1]EVENT!$B:$G,6, FALSE))</f>
        <v/>
      </c>
      <c r="AH23" s="153"/>
      <c r="AI23" s="165"/>
      <c r="AJ23" s="271" t="s">
        <v>1460</v>
      </c>
      <c r="AK23" s="166" t="s">
        <v>1439</v>
      </c>
    </row>
    <row r="24" spans="2:37" ht="98.25" thickBot="1">
      <c r="B24" s="65" t="s">
        <v>1060</v>
      </c>
      <c r="C24" s="156"/>
      <c r="D24" s="145" t="s">
        <v>1161</v>
      </c>
      <c r="E24" s="146" t="s">
        <v>49</v>
      </c>
      <c r="F24" s="146" t="s">
        <v>141</v>
      </c>
      <c r="G24" s="146" t="s">
        <v>155</v>
      </c>
      <c r="H24" s="146" t="s">
        <v>148</v>
      </c>
      <c r="I24" s="162"/>
      <c r="J24" s="163"/>
      <c r="K24" s="13" t="s">
        <v>25</v>
      </c>
      <c r="L24" s="271"/>
      <c r="M24" s="145"/>
      <c r="N24" s="13"/>
      <c r="O24" s="290" t="s">
        <v>1231</v>
      </c>
      <c r="P24" s="449" t="s">
        <v>1232</v>
      </c>
      <c r="Q24" s="13"/>
      <c r="R24" s="148"/>
      <c r="S24" s="145"/>
      <c r="T24" s="13"/>
      <c r="U24" s="57" t="s">
        <v>1461</v>
      </c>
      <c r="V24" s="150" t="s">
        <v>1389</v>
      </c>
      <c r="W24" s="150" t="s">
        <v>1462</v>
      </c>
      <c r="X24" s="150" t="str">
        <f>IF(ISNA(VLOOKUP(U24,[1]PERSON!$B:$E,4, FALSE))=TRUE, "", VLOOKUP(U24,[1]PERSON!$B:$E,4, FALSE))</f>
        <v/>
      </c>
      <c r="Y24" s="155"/>
      <c r="Z24" s="355" t="s">
        <v>1463</v>
      </c>
      <c r="AA24" s="164" t="s">
        <v>160</v>
      </c>
      <c r="AB24" s="149" t="s">
        <v>909</v>
      </c>
      <c r="AC24" s="150" t="s">
        <v>1392</v>
      </c>
      <c r="AD24" s="155" t="s">
        <v>74</v>
      </c>
      <c r="AE24" s="155" t="s">
        <v>1393</v>
      </c>
      <c r="AF24" s="165"/>
      <c r="AG24" s="150" t="str">
        <f>IF(ISNA(VLOOKUP(AF24,[1]EVENT!$B:$G,6, FALSE))=TRUE, "", VLOOKUP(AF24,[1]EVENT!$B:$G,6, FALSE))</f>
        <v/>
      </c>
      <c r="AH24" s="153"/>
      <c r="AI24" s="165"/>
      <c r="AJ24" s="356" t="s">
        <v>1464</v>
      </c>
      <c r="AK24" s="166" t="s">
        <v>1439</v>
      </c>
    </row>
    <row r="25" spans="2:37" ht="109.5" thickBot="1">
      <c r="B25" s="65" t="s">
        <v>1061</v>
      </c>
      <c r="C25" s="156"/>
      <c r="D25" s="145" t="s">
        <v>1162</v>
      </c>
      <c r="E25" s="146" t="s">
        <v>49</v>
      </c>
      <c r="F25" s="146" t="s">
        <v>141</v>
      </c>
      <c r="G25" s="146" t="s">
        <v>155</v>
      </c>
      <c r="H25" s="146" t="s">
        <v>148</v>
      </c>
      <c r="I25" s="162"/>
      <c r="J25" s="163"/>
      <c r="K25" s="13" t="s">
        <v>24</v>
      </c>
      <c r="L25" s="275" t="s">
        <v>1196</v>
      </c>
      <c r="M25" s="274"/>
      <c r="N25" s="13"/>
      <c r="O25" s="148"/>
      <c r="P25" s="450"/>
      <c r="Q25" s="13"/>
      <c r="R25" s="148"/>
      <c r="S25" s="145"/>
      <c r="T25" s="13"/>
      <c r="U25" s="57" t="s">
        <v>1465</v>
      </c>
      <c r="V25" s="150" t="s">
        <v>1466</v>
      </c>
      <c r="W25" s="150" t="s">
        <v>1467</v>
      </c>
      <c r="X25" s="150" t="str">
        <f>IF(ISNA(VLOOKUP(U25,[1]PERSON!$B:$E,4, FALSE))=TRUE, "", VLOOKUP(U25,[1]PERSON!$B:$E,4, FALSE))</f>
        <v/>
      </c>
      <c r="Y25" s="155" t="s">
        <v>151</v>
      </c>
      <c r="Z25" s="346" t="s">
        <v>1468</v>
      </c>
      <c r="AA25" s="164" t="s">
        <v>159</v>
      </c>
      <c r="AB25" s="149" t="s">
        <v>909</v>
      </c>
      <c r="AC25" s="150" t="s">
        <v>1392</v>
      </c>
      <c r="AD25" s="155" t="s">
        <v>74</v>
      </c>
      <c r="AE25" s="155" t="s">
        <v>1393</v>
      </c>
      <c r="AF25" s="165"/>
      <c r="AG25" s="150" t="str">
        <f>IF(ISNA(VLOOKUP(AF25,[1]EVENT!$B:$G,6, FALSE))=TRUE, "", VLOOKUP(AF25,[1]EVENT!$B:$G,6, FALSE))</f>
        <v/>
      </c>
      <c r="AH25" s="153"/>
      <c r="AI25" s="165"/>
      <c r="AJ25" s="357" t="s">
        <v>1469</v>
      </c>
      <c r="AK25" s="166" t="s">
        <v>1395</v>
      </c>
    </row>
    <row r="26" spans="2:37" ht="210.75" thickBot="1">
      <c r="B26" s="65" t="s">
        <v>1062</v>
      </c>
      <c r="C26" s="156"/>
      <c r="D26" s="145" t="s">
        <v>1150</v>
      </c>
      <c r="E26" s="146" t="s">
        <v>49</v>
      </c>
      <c r="F26" s="146" t="s">
        <v>141</v>
      </c>
      <c r="G26" s="146" t="s">
        <v>155</v>
      </c>
      <c r="H26" s="146" t="s">
        <v>148</v>
      </c>
      <c r="I26" s="162"/>
      <c r="J26" s="163"/>
      <c r="K26" s="13"/>
      <c r="L26" s="271"/>
      <c r="M26" s="145"/>
      <c r="N26" s="13"/>
      <c r="O26" s="291" t="s">
        <v>1233</v>
      </c>
      <c r="P26" s="449" t="s">
        <v>1234</v>
      </c>
      <c r="Q26" s="13"/>
      <c r="R26" s="148"/>
      <c r="S26" s="145"/>
      <c r="T26" s="13"/>
      <c r="U26" s="57" t="s">
        <v>1470</v>
      </c>
      <c r="V26" s="150" t="s">
        <v>1389</v>
      </c>
      <c r="W26" s="150" t="s">
        <v>1471</v>
      </c>
      <c r="X26" s="150" t="str">
        <f>IF(ISNA(VLOOKUP(U26,[1]PERSON!$B:$E,4, FALSE))=TRUE, "", VLOOKUP(U26,[1]PERSON!$B:$E,4, FALSE))</f>
        <v/>
      </c>
      <c r="Y26" s="155" t="s">
        <v>151</v>
      </c>
      <c r="Z26" s="348" t="s">
        <v>1472</v>
      </c>
      <c r="AA26" s="164" t="s">
        <v>159</v>
      </c>
      <c r="AB26" s="149" t="s">
        <v>909</v>
      </c>
      <c r="AC26" s="150" t="s">
        <v>1392</v>
      </c>
      <c r="AD26" s="155" t="s">
        <v>74</v>
      </c>
      <c r="AE26" s="155" t="s">
        <v>1393</v>
      </c>
      <c r="AF26" s="165"/>
      <c r="AG26" s="150" t="str">
        <f>IF(ISNA(VLOOKUP(AF26,[1]EVENT!$B:$G,6, FALSE))=TRUE, "", VLOOKUP(AF26,[1]EVENT!$B:$G,6, FALSE))</f>
        <v/>
      </c>
      <c r="AH26" s="153"/>
      <c r="AI26" s="165"/>
      <c r="AJ26" s="295" t="s">
        <v>1473</v>
      </c>
      <c r="AK26" s="166" t="s">
        <v>1474</v>
      </c>
    </row>
    <row r="27" spans="2:37" ht="132" thickBot="1">
      <c r="B27" s="65" t="s">
        <v>1063</v>
      </c>
      <c r="C27" s="156"/>
      <c r="D27" s="145" t="s">
        <v>1163</v>
      </c>
      <c r="E27" s="146" t="s">
        <v>49</v>
      </c>
      <c r="F27" s="146" t="s">
        <v>141</v>
      </c>
      <c r="G27" s="146" t="s">
        <v>155</v>
      </c>
      <c r="H27" s="146" t="s">
        <v>148</v>
      </c>
      <c r="I27" s="162"/>
      <c r="J27" s="163"/>
      <c r="K27" s="13" t="s">
        <v>25</v>
      </c>
      <c r="L27" s="271"/>
      <c r="M27" s="145"/>
      <c r="N27" s="13"/>
      <c r="O27" s="292" t="s">
        <v>1235</v>
      </c>
      <c r="P27" s="449" t="s">
        <v>1236</v>
      </c>
      <c r="Q27" s="13"/>
      <c r="R27" s="148"/>
      <c r="S27" s="145"/>
      <c r="T27" s="13"/>
      <c r="U27" s="57" t="s">
        <v>1475</v>
      </c>
      <c r="V27" s="150" t="s">
        <v>832</v>
      </c>
      <c r="W27" s="150" t="s">
        <v>1476</v>
      </c>
      <c r="X27" s="150" t="str">
        <f>IF(ISNA(VLOOKUP(U27,[1]PERSON!$B:$E,4, FALSE))=TRUE, "", VLOOKUP(U27,[1]PERSON!$B:$E,4, FALSE))</f>
        <v/>
      </c>
      <c r="Y27" s="155"/>
      <c r="Z27" s="289" t="s">
        <v>1477</v>
      </c>
      <c r="AA27" s="164" t="s">
        <v>160</v>
      </c>
      <c r="AB27" s="149" t="s">
        <v>909</v>
      </c>
      <c r="AC27" s="150" t="s">
        <v>1392</v>
      </c>
      <c r="AD27" s="155" t="s">
        <v>74</v>
      </c>
      <c r="AE27" s="155" t="s">
        <v>1393</v>
      </c>
      <c r="AF27" s="165"/>
      <c r="AG27" s="150" t="str">
        <f>IF(ISNA(VLOOKUP(AF27,[1]EVENT!$B:$G,6, FALSE))=TRUE, "", VLOOKUP(AF27,[1]EVENT!$B:$G,6, FALSE))</f>
        <v/>
      </c>
      <c r="AH27" s="153"/>
      <c r="AI27" s="165"/>
      <c r="AJ27" s="297" t="s">
        <v>1478</v>
      </c>
      <c r="AK27" s="166" t="s">
        <v>912</v>
      </c>
    </row>
    <row r="28" spans="2:37" ht="137.25" thickBot="1">
      <c r="B28" s="65" t="s">
        <v>1064</v>
      </c>
      <c r="C28" s="156"/>
      <c r="D28" s="145" t="s">
        <v>1164</v>
      </c>
      <c r="E28" s="146" t="s">
        <v>49</v>
      </c>
      <c r="F28" s="146" t="s">
        <v>141</v>
      </c>
      <c r="G28" s="146" t="s">
        <v>155</v>
      </c>
      <c r="H28" s="146" t="s">
        <v>1189</v>
      </c>
      <c r="I28" s="162"/>
      <c r="J28" s="163"/>
      <c r="K28" s="13" t="s">
        <v>25</v>
      </c>
      <c r="L28" s="271"/>
      <c r="M28" s="145"/>
      <c r="N28" s="13"/>
      <c r="O28" s="293" t="s">
        <v>1237</v>
      </c>
      <c r="P28" s="449" t="s">
        <v>1238</v>
      </c>
      <c r="Q28" s="13"/>
      <c r="R28" s="148"/>
      <c r="S28" s="145"/>
      <c r="T28" s="13"/>
      <c r="U28" s="57" t="s">
        <v>1479</v>
      </c>
      <c r="V28" s="150" t="s">
        <v>1480</v>
      </c>
      <c r="W28" s="150" t="s">
        <v>1481</v>
      </c>
      <c r="X28" s="150" t="str">
        <f>IF(ISNA(VLOOKUP(U28,[1]PERSON!$B:$E,4, FALSE))=TRUE, "", VLOOKUP(U28,[1]PERSON!$B:$E,4, FALSE))</f>
        <v/>
      </c>
      <c r="Y28" s="155"/>
      <c r="Z28" s="352" t="s">
        <v>1482</v>
      </c>
      <c r="AA28" s="164" t="s">
        <v>160</v>
      </c>
      <c r="AB28" s="149" t="s">
        <v>909</v>
      </c>
      <c r="AC28" s="150" t="s">
        <v>1392</v>
      </c>
      <c r="AD28" s="155" t="s">
        <v>74</v>
      </c>
      <c r="AE28" s="155" t="s">
        <v>1393</v>
      </c>
      <c r="AF28" s="165"/>
      <c r="AG28" s="150" t="str">
        <f>IF(ISNA(VLOOKUP(AF28,[1]EVENT!$B:$G,6, FALSE))=TRUE, "", VLOOKUP(AF28,[1]EVENT!$B:$G,6, FALSE))</f>
        <v/>
      </c>
      <c r="AH28" s="153"/>
      <c r="AI28" s="165"/>
      <c r="AJ28" s="296" t="s">
        <v>1483</v>
      </c>
      <c r="AK28" s="166" t="s">
        <v>1395</v>
      </c>
    </row>
    <row r="29" spans="2:37" ht="135.75" thickBot="1">
      <c r="B29" s="65" t="s">
        <v>1065</v>
      </c>
      <c r="C29" s="156"/>
      <c r="D29" s="145" t="s">
        <v>1165</v>
      </c>
      <c r="E29" s="146" t="s">
        <v>49</v>
      </c>
      <c r="F29" s="146" t="s">
        <v>141</v>
      </c>
      <c r="G29" s="146" t="s">
        <v>155</v>
      </c>
      <c r="H29" s="146" t="s">
        <v>1189</v>
      </c>
      <c r="I29" s="162"/>
      <c r="J29" s="163"/>
      <c r="K29" s="13" t="s">
        <v>25</v>
      </c>
      <c r="L29" s="271"/>
      <c r="M29" s="145"/>
      <c r="N29" s="13"/>
      <c r="O29" s="294" t="s">
        <v>1239</v>
      </c>
      <c r="P29" s="449" t="s">
        <v>1240</v>
      </c>
      <c r="Q29" s="13"/>
      <c r="R29" s="148"/>
      <c r="S29" s="145"/>
      <c r="T29" s="13"/>
      <c r="U29" s="57" t="s">
        <v>1484</v>
      </c>
      <c r="V29" s="150" t="s">
        <v>1485</v>
      </c>
      <c r="W29" s="150" t="s">
        <v>1486</v>
      </c>
      <c r="X29" s="150" t="str">
        <f>IF(ISNA(VLOOKUP(U29,[1]PERSON!$B:$E,4, FALSE))=TRUE, "", VLOOKUP(U29,[1]PERSON!$B:$E,4, FALSE))</f>
        <v/>
      </c>
      <c r="Y29" s="155"/>
      <c r="Z29" s="289" t="s">
        <v>1487</v>
      </c>
      <c r="AA29" s="164" t="s">
        <v>160</v>
      </c>
      <c r="AB29" s="149" t="s">
        <v>909</v>
      </c>
      <c r="AC29" s="150" t="s">
        <v>1392</v>
      </c>
      <c r="AD29" s="155" t="s">
        <v>74</v>
      </c>
      <c r="AE29" s="155" t="s">
        <v>1393</v>
      </c>
      <c r="AF29" s="165"/>
      <c r="AG29" s="150" t="str">
        <f>IF(ISNA(VLOOKUP(AF29,[1]EVENT!$B:$G,6, FALSE))=TRUE, "", VLOOKUP(AF29,[1]EVENT!$B:$G,6, FALSE))</f>
        <v/>
      </c>
      <c r="AH29" s="153"/>
      <c r="AI29" s="165"/>
      <c r="AJ29" s="358" t="s">
        <v>1488</v>
      </c>
      <c r="AK29" s="166" t="s">
        <v>1395</v>
      </c>
    </row>
    <row r="30" spans="2:37" ht="117.75" thickBot="1">
      <c r="B30" s="65" t="s">
        <v>1066</v>
      </c>
      <c r="C30" s="156"/>
      <c r="D30" s="145" t="s">
        <v>1156</v>
      </c>
      <c r="E30" s="146" t="s">
        <v>49</v>
      </c>
      <c r="F30" s="146" t="s">
        <v>141</v>
      </c>
      <c r="G30" s="146" t="s">
        <v>155</v>
      </c>
      <c r="H30" s="146" t="s">
        <v>148</v>
      </c>
      <c r="I30" s="162"/>
      <c r="J30" s="163"/>
      <c r="K30" s="13" t="s">
        <v>25</v>
      </c>
      <c r="L30" s="271"/>
      <c r="M30" s="145"/>
      <c r="N30" s="13"/>
      <c r="O30" s="293" t="s">
        <v>1241</v>
      </c>
      <c r="P30" s="449"/>
      <c r="Q30" s="13"/>
      <c r="R30" s="148"/>
      <c r="S30" s="145"/>
      <c r="T30" s="13"/>
      <c r="U30" s="57" t="s">
        <v>1489</v>
      </c>
      <c r="V30" s="150" t="s">
        <v>1490</v>
      </c>
      <c r="W30" s="150" t="s">
        <v>1491</v>
      </c>
      <c r="X30" s="150" t="str">
        <f>IF(ISNA(VLOOKUP(U30,[1]PERSON!$B:$E,4, FALSE))=TRUE, "", VLOOKUP(U30,[1]PERSON!$B:$E,4, FALSE))</f>
        <v/>
      </c>
      <c r="Y30" s="155"/>
      <c r="Z30" s="355" t="s">
        <v>1492</v>
      </c>
      <c r="AA30" s="164" t="s">
        <v>160</v>
      </c>
      <c r="AB30" s="149" t="s">
        <v>909</v>
      </c>
      <c r="AC30" s="150" t="s">
        <v>1392</v>
      </c>
      <c r="AD30" s="155" t="s">
        <v>74</v>
      </c>
      <c r="AE30" s="155" t="s">
        <v>1393</v>
      </c>
      <c r="AF30" s="165"/>
      <c r="AG30" s="150" t="str">
        <f>IF(ISNA(VLOOKUP(AF30,[1]EVENT!$B:$G,6, FALSE))=TRUE, "", VLOOKUP(AF30,[1]EVENT!$B:$G,6, FALSE))</f>
        <v/>
      </c>
      <c r="AH30" s="153"/>
      <c r="AI30" s="165"/>
      <c r="AJ30" s="359" t="s">
        <v>1493</v>
      </c>
      <c r="AK30" s="166" t="s">
        <v>1401</v>
      </c>
    </row>
    <row r="31" spans="2:37" ht="60.75" thickBot="1">
      <c r="B31" s="65" t="s">
        <v>1067</v>
      </c>
      <c r="C31" s="156"/>
      <c r="D31" s="145" t="s">
        <v>1156</v>
      </c>
      <c r="E31" s="146" t="s">
        <v>49</v>
      </c>
      <c r="F31" s="146" t="s">
        <v>141</v>
      </c>
      <c r="G31" s="146" t="s">
        <v>155</v>
      </c>
      <c r="H31" s="146" t="s">
        <v>1191</v>
      </c>
      <c r="I31" s="162"/>
      <c r="J31" s="163"/>
      <c r="K31" s="13" t="s">
        <v>25</v>
      </c>
      <c r="L31" s="271"/>
      <c r="M31" s="145"/>
      <c r="N31" s="13"/>
      <c r="O31" s="290" t="s">
        <v>1242</v>
      </c>
      <c r="P31" s="449" t="s">
        <v>1243</v>
      </c>
      <c r="Q31" s="13"/>
      <c r="R31" s="148"/>
      <c r="S31" s="145"/>
      <c r="T31" s="13"/>
      <c r="U31" s="57" t="s">
        <v>1489</v>
      </c>
      <c r="V31" s="150" t="s">
        <v>1490</v>
      </c>
      <c r="W31" s="150" t="s">
        <v>1491</v>
      </c>
      <c r="X31" s="150" t="str">
        <f>IF(ISNA(VLOOKUP(U31,[1]PERSON!$B:$E,4, FALSE))=TRUE, "", VLOOKUP(U31,[1]PERSON!$B:$E,4, FALSE))</f>
        <v/>
      </c>
      <c r="Y31" s="155"/>
      <c r="Z31" s="289" t="s">
        <v>1494</v>
      </c>
      <c r="AA31" s="164" t="s">
        <v>160</v>
      </c>
      <c r="AB31" s="149" t="s">
        <v>909</v>
      </c>
      <c r="AC31" s="150" t="s">
        <v>1392</v>
      </c>
      <c r="AD31" s="155" t="s">
        <v>74</v>
      </c>
      <c r="AE31" s="155" t="s">
        <v>1393</v>
      </c>
      <c r="AF31" s="165"/>
      <c r="AG31" s="150" t="str">
        <f>IF(ISNA(VLOOKUP(AF31,[1]EVENT!$B:$G,6, FALSE))=TRUE, "", VLOOKUP(AF31,[1]EVENT!$B:$G,6, FALSE))</f>
        <v/>
      </c>
      <c r="AH31" s="153"/>
      <c r="AI31" s="165"/>
      <c r="AJ31" s="360" t="s">
        <v>1495</v>
      </c>
      <c r="AK31" s="166" t="s">
        <v>1496</v>
      </c>
    </row>
    <row r="32" spans="2:37" ht="150.75" thickBot="1">
      <c r="B32" s="65" t="s">
        <v>1068</v>
      </c>
      <c r="C32" s="156"/>
      <c r="D32" s="145" t="s">
        <v>1150</v>
      </c>
      <c r="E32" s="146" t="s">
        <v>49</v>
      </c>
      <c r="F32" s="146" t="s">
        <v>141</v>
      </c>
      <c r="G32" s="146" t="s">
        <v>155</v>
      </c>
      <c r="H32" s="146" t="s">
        <v>1191</v>
      </c>
      <c r="I32" s="162"/>
      <c r="J32" s="163"/>
      <c r="K32" s="13" t="s">
        <v>25</v>
      </c>
      <c r="L32" s="271"/>
      <c r="M32" s="145"/>
      <c r="N32" s="13"/>
      <c r="O32" s="295" t="s">
        <v>1244</v>
      </c>
      <c r="P32" s="449" t="s">
        <v>1245</v>
      </c>
      <c r="Q32" s="13"/>
      <c r="R32" s="148"/>
      <c r="S32" s="145"/>
      <c r="T32" s="13"/>
      <c r="U32" s="57" t="s">
        <v>1497</v>
      </c>
      <c r="V32" s="150" t="s">
        <v>1498</v>
      </c>
      <c r="W32" s="150" t="s">
        <v>1499</v>
      </c>
      <c r="X32" s="150" t="str">
        <f>IF(ISNA(VLOOKUP(U32,[1]PERSON!$B:$E,4, FALSE))=TRUE, "", VLOOKUP(U32,[1]PERSON!$B:$E,4, FALSE))</f>
        <v/>
      </c>
      <c r="Y32" s="155"/>
      <c r="Z32" s="289" t="s">
        <v>1500</v>
      </c>
      <c r="AA32" s="164" t="s">
        <v>160</v>
      </c>
      <c r="AB32" s="149" t="s">
        <v>909</v>
      </c>
      <c r="AC32" s="150" t="s">
        <v>1392</v>
      </c>
      <c r="AD32" s="155" t="s">
        <v>74</v>
      </c>
      <c r="AE32" s="155" t="s">
        <v>1393</v>
      </c>
      <c r="AF32" s="165"/>
      <c r="AG32" s="150" t="str">
        <f>IF(ISNA(VLOOKUP(AF32,[1]EVENT!$B:$G,6, FALSE))=TRUE, "", VLOOKUP(AF32,[1]EVENT!$B:$G,6, FALSE))</f>
        <v/>
      </c>
      <c r="AH32" s="153"/>
      <c r="AI32" s="165"/>
      <c r="AJ32" s="361" t="s">
        <v>1501</v>
      </c>
      <c r="AK32" s="166" t="s">
        <v>1502</v>
      </c>
    </row>
    <row r="33" spans="2:37" ht="142.5" thickBot="1">
      <c r="B33" s="65" t="s">
        <v>1069</v>
      </c>
      <c r="C33" s="156"/>
      <c r="D33" s="145" t="s">
        <v>1166</v>
      </c>
      <c r="E33" s="146" t="s">
        <v>49</v>
      </c>
      <c r="F33" s="146" t="s">
        <v>141</v>
      </c>
      <c r="G33" s="146" t="s">
        <v>155</v>
      </c>
      <c r="H33" s="146" t="s">
        <v>148</v>
      </c>
      <c r="I33" s="162"/>
      <c r="J33" s="163"/>
      <c r="K33" s="13" t="s">
        <v>25</v>
      </c>
      <c r="L33" s="271"/>
      <c r="M33" s="145"/>
      <c r="N33" s="13"/>
      <c r="O33" s="296" t="s">
        <v>1246</v>
      </c>
      <c r="P33" s="449" t="s">
        <v>1247</v>
      </c>
      <c r="Q33" s="13"/>
      <c r="R33" s="148"/>
      <c r="S33" s="145"/>
      <c r="T33" s="13"/>
      <c r="U33" s="57" t="s">
        <v>1497</v>
      </c>
      <c r="V33" s="150" t="s">
        <v>1498</v>
      </c>
      <c r="W33" s="150" t="s">
        <v>1499</v>
      </c>
      <c r="X33" s="150" t="str">
        <f>IF(ISNA(VLOOKUP(U33,[1]PERSON!$B:$E,4, FALSE))=TRUE, "", VLOOKUP(U33,[1]PERSON!$B:$E,4, FALSE))</f>
        <v/>
      </c>
      <c r="Y33" s="155"/>
      <c r="Z33" s="344" t="s">
        <v>1503</v>
      </c>
      <c r="AA33" s="164" t="s">
        <v>160</v>
      </c>
      <c r="AB33" s="149" t="s">
        <v>909</v>
      </c>
      <c r="AC33" s="150" t="s">
        <v>1392</v>
      </c>
      <c r="AD33" s="155" t="s">
        <v>74</v>
      </c>
      <c r="AE33" s="155" t="s">
        <v>1393</v>
      </c>
      <c r="AF33" s="165"/>
      <c r="AG33" s="150" t="str">
        <f>IF(ISNA(VLOOKUP(AF33,[1]EVENT!$B:$G,6, FALSE))=TRUE, "", VLOOKUP(AF33,[1]EVENT!$B:$G,6, FALSE))</f>
        <v/>
      </c>
      <c r="AH33" s="153"/>
      <c r="AI33" s="165"/>
      <c r="AJ33" s="362" t="s">
        <v>1504</v>
      </c>
      <c r="AK33" s="166" t="s">
        <v>1502</v>
      </c>
    </row>
    <row r="34" spans="2:37" ht="189.75" thickBot="1">
      <c r="B34" s="65" t="s">
        <v>1070</v>
      </c>
      <c r="C34" s="156"/>
      <c r="D34" s="145" t="s">
        <v>1150</v>
      </c>
      <c r="E34" s="146" t="s">
        <v>49</v>
      </c>
      <c r="F34" s="146" t="s">
        <v>141</v>
      </c>
      <c r="G34" s="146" t="s">
        <v>155</v>
      </c>
      <c r="H34" s="146" t="s">
        <v>1189</v>
      </c>
      <c r="I34" s="162"/>
      <c r="J34" s="163"/>
      <c r="K34" s="13" t="s">
        <v>25</v>
      </c>
      <c r="L34" s="271"/>
      <c r="M34" s="145"/>
      <c r="N34" s="13"/>
      <c r="O34" s="271" t="s">
        <v>1248</v>
      </c>
      <c r="P34" s="449" t="s">
        <v>1249</v>
      </c>
      <c r="Q34" s="13"/>
      <c r="R34" s="148"/>
      <c r="S34" s="145"/>
      <c r="T34" s="13"/>
      <c r="U34" s="57" t="s">
        <v>1497</v>
      </c>
      <c r="V34" s="150" t="s">
        <v>1498</v>
      </c>
      <c r="W34" s="150" t="s">
        <v>1499</v>
      </c>
      <c r="X34" s="150" t="str">
        <f>IF(ISNA(VLOOKUP(U34,[1]PERSON!$B:$E,4, FALSE))=TRUE, "", VLOOKUP(U34,[1]PERSON!$B:$E,4, FALSE))</f>
        <v/>
      </c>
      <c r="Y34" s="155" t="s">
        <v>151</v>
      </c>
      <c r="Z34" s="289" t="s">
        <v>1505</v>
      </c>
      <c r="AA34" s="164" t="s">
        <v>159</v>
      </c>
      <c r="AB34" s="149" t="s">
        <v>909</v>
      </c>
      <c r="AC34" s="150" t="s">
        <v>1392</v>
      </c>
      <c r="AD34" s="155" t="s">
        <v>74</v>
      </c>
      <c r="AE34" s="155" t="s">
        <v>1393</v>
      </c>
      <c r="AF34" s="165"/>
      <c r="AG34" s="150" t="str">
        <f>IF(ISNA(VLOOKUP(AF34,[1]EVENT!$B:$G,6, FALSE))=TRUE, "", VLOOKUP(AF34,[1]EVENT!$B:$G,6, FALSE))</f>
        <v/>
      </c>
      <c r="AH34" s="153"/>
      <c r="AI34" s="165"/>
      <c r="AJ34" s="296" t="s">
        <v>1506</v>
      </c>
      <c r="AK34" s="166" t="s">
        <v>1507</v>
      </c>
    </row>
    <row r="35" spans="2:37" ht="150.75" thickBot="1">
      <c r="B35" s="65" t="s">
        <v>1071</v>
      </c>
      <c r="C35" s="156"/>
      <c r="D35" s="145" t="s">
        <v>1167</v>
      </c>
      <c r="E35" s="146" t="s">
        <v>49</v>
      </c>
      <c r="F35" s="146" t="s">
        <v>141</v>
      </c>
      <c r="G35" s="146" t="s">
        <v>155</v>
      </c>
      <c r="H35" s="146" t="s">
        <v>1189</v>
      </c>
      <c r="I35" s="162"/>
      <c r="J35" s="163"/>
      <c r="K35" s="13" t="s">
        <v>25</v>
      </c>
      <c r="L35" s="271"/>
      <c r="M35" s="145"/>
      <c r="N35" s="13"/>
      <c r="O35" s="297" t="s">
        <v>1250</v>
      </c>
      <c r="P35" s="449" t="s">
        <v>1251</v>
      </c>
      <c r="Q35" s="13"/>
      <c r="R35" s="148"/>
      <c r="S35" s="145"/>
      <c r="T35" s="13"/>
      <c r="U35" s="57" t="s">
        <v>1508</v>
      </c>
      <c r="V35" s="150" t="s">
        <v>1509</v>
      </c>
      <c r="W35" s="150" t="s">
        <v>1510</v>
      </c>
      <c r="X35" s="150" t="str">
        <f>IF(ISNA(VLOOKUP(U35,[1]PERSON!$B:$E,4, FALSE))=TRUE, "", VLOOKUP(U35,[1]PERSON!$B:$E,4, FALSE))</f>
        <v/>
      </c>
      <c r="Y35" s="155"/>
      <c r="Z35" s="289" t="s">
        <v>1511</v>
      </c>
      <c r="AA35" s="164" t="s">
        <v>160</v>
      </c>
      <c r="AB35" s="149" t="s">
        <v>909</v>
      </c>
      <c r="AC35" s="150" t="s">
        <v>1392</v>
      </c>
      <c r="AD35" s="155" t="s">
        <v>74</v>
      </c>
      <c r="AE35" s="155" t="s">
        <v>1393</v>
      </c>
      <c r="AF35" s="165"/>
      <c r="AG35" s="150" t="str">
        <f>IF(ISNA(VLOOKUP(AF35,[1]EVENT!$B:$G,6, FALSE))=TRUE, "", VLOOKUP(AF35,[1]EVENT!$B:$G,6, FALSE))</f>
        <v/>
      </c>
      <c r="AH35" s="153"/>
      <c r="AI35" s="165"/>
      <c r="AJ35" s="363" t="s">
        <v>1512</v>
      </c>
      <c r="AK35" s="166" t="s">
        <v>1496</v>
      </c>
    </row>
    <row r="36" spans="2:37" ht="188.25" thickBot="1">
      <c r="B36" s="65" t="s">
        <v>1072</v>
      </c>
      <c r="C36" s="156"/>
      <c r="D36" s="145" t="s">
        <v>1168</v>
      </c>
      <c r="E36" s="146" t="s">
        <v>49</v>
      </c>
      <c r="F36" s="146" t="s">
        <v>141</v>
      </c>
      <c r="G36" s="146" t="s">
        <v>155</v>
      </c>
      <c r="H36" s="146" t="s">
        <v>1191</v>
      </c>
      <c r="I36" s="162"/>
      <c r="J36" s="163"/>
      <c r="K36" s="13" t="s">
        <v>25</v>
      </c>
      <c r="L36" s="271"/>
      <c r="M36" s="145"/>
      <c r="N36" s="13"/>
      <c r="O36" s="298" t="s">
        <v>1252</v>
      </c>
      <c r="P36" s="449" t="s">
        <v>1253</v>
      </c>
      <c r="Q36" s="13"/>
      <c r="R36" s="148"/>
      <c r="S36" s="145"/>
      <c r="T36" s="13"/>
      <c r="U36" s="57" t="s">
        <v>1508</v>
      </c>
      <c r="V36" s="150" t="s">
        <v>1509</v>
      </c>
      <c r="W36" s="150" t="s">
        <v>1510</v>
      </c>
      <c r="X36" s="150" t="str">
        <f>IF(ISNA(VLOOKUP(U36,[1]PERSON!$B:$E,4, FALSE))=TRUE, "", VLOOKUP(U36,[1]PERSON!$B:$E,4, FALSE))</f>
        <v/>
      </c>
      <c r="Y36" s="155"/>
      <c r="Z36" s="289" t="s">
        <v>1513</v>
      </c>
      <c r="AA36" s="164" t="s">
        <v>160</v>
      </c>
      <c r="AB36" s="149" t="s">
        <v>909</v>
      </c>
      <c r="AC36" s="150" t="s">
        <v>1392</v>
      </c>
      <c r="AD36" s="155" t="s">
        <v>74</v>
      </c>
      <c r="AE36" s="155" t="s">
        <v>1393</v>
      </c>
      <c r="AF36" s="165"/>
      <c r="AG36" s="150" t="str">
        <f>IF(ISNA(VLOOKUP(AF36,[1]EVENT!$B:$G,6, FALSE))=TRUE, "", VLOOKUP(AF36,[1]EVENT!$B:$G,6, FALSE))</f>
        <v/>
      </c>
      <c r="AH36" s="153"/>
      <c r="AI36" s="165"/>
      <c r="AJ36" s="364" t="s">
        <v>1514</v>
      </c>
      <c r="AK36" s="166" t="s">
        <v>908</v>
      </c>
    </row>
    <row r="37" spans="2:37" ht="169.5" thickBot="1">
      <c r="B37" s="65" t="s">
        <v>1073</v>
      </c>
      <c r="C37" s="156"/>
      <c r="D37" s="145" t="s">
        <v>1169</v>
      </c>
      <c r="E37" s="146" t="s">
        <v>49</v>
      </c>
      <c r="F37" s="146" t="s">
        <v>141</v>
      </c>
      <c r="G37" s="146" t="s">
        <v>155</v>
      </c>
      <c r="H37" s="146" t="s">
        <v>1191</v>
      </c>
      <c r="I37" s="162"/>
      <c r="J37" s="163"/>
      <c r="K37" s="13" t="s">
        <v>25</v>
      </c>
      <c r="L37" s="271"/>
      <c r="M37" s="145"/>
      <c r="N37" s="13"/>
      <c r="O37" s="297" t="s">
        <v>1254</v>
      </c>
      <c r="P37" s="449" t="s">
        <v>1255</v>
      </c>
      <c r="Q37" s="13"/>
      <c r="R37" s="148"/>
      <c r="S37" s="145"/>
      <c r="T37" s="13"/>
      <c r="U37" s="57" t="s">
        <v>1461</v>
      </c>
      <c r="V37" s="150" t="s">
        <v>1389</v>
      </c>
      <c r="W37" s="150" t="s">
        <v>1462</v>
      </c>
      <c r="X37" s="150" t="str">
        <f>IF(ISNA(VLOOKUP(U37,[1]PERSON!$B:$E,4, FALSE))=TRUE, "", VLOOKUP(U37,[1]PERSON!$B:$E,4, FALSE))</f>
        <v/>
      </c>
      <c r="Y37" s="155" t="s">
        <v>151</v>
      </c>
      <c r="Z37" s="291" t="s">
        <v>1515</v>
      </c>
      <c r="AA37" s="164" t="s">
        <v>159</v>
      </c>
      <c r="AB37" s="149" t="s">
        <v>909</v>
      </c>
      <c r="AC37" s="150" t="s">
        <v>1392</v>
      </c>
      <c r="AD37" s="155" t="s">
        <v>74</v>
      </c>
      <c r="AE37" s="155" t="s">
        <v>1393</v>
      </c>
      <c r="AF37" s="165"/>
      <c r="AG37" s="150" t="str">
        <f>IF(ISNA(VLOOKUP(AF37,[1]EVENT!$B:$G,6, FALSE))=TRUE, "", VLOOKUP(AF37,[1]EVENT!$B:$G,6, FALSE))</f>
        <v/>
      </c>
      <c r="AH37" s="153"/>
      <c r="AI37" s="165"/>
      <c r="AJ37" s="365" t="s">
        <v>1516</v>
      </c>
      <c r="AK37" s="166" t="s">
        <v>1517</v>
      </c>
    </row>
    <row r="38" spans="2:37" ht="168.75" thickBot="1">
      <c r="B38" s="65" t="s">
        <v>1074</v>
      </c>
      <c r="C38" s="156"/>
      <c r="D38" s="145" t="s">
        <v>1156</v>
      </c>
      <c r="E38" s="146" t="s">
        <v>49</v>
      </c>
      <c r="F38" s="146" t="s">
        <v>141</v>
      </c>
      <c r="G38" s="146" t="s">
        <v>155</v>
      </c>
      <c r="H38" s="146" t="s">
        <v>148</v>
      </c>
      <c r="I38" s="162"/>
      <c r="J38" s="163"/>
      <c r="K38" s="13" t="s">
        <v>25</v>
      </c>
      <c r="L38" s="271"/>
      <c r="M38" s="145"/>
      <c r="N38" s="13"/>
      <c r="O38" s="299" t="s">
        <v>1256</v>
      </c>
      <c r="P38" s="449" t="s">
        <v>1257</v>
      </c>
      <c r="Q38" s="13"/>
      <c r="R38" s="148"/>
      <c r="S38" s="145"/>
      <c r="T38" s="13"/>
      <c r="U38" s="57" t="s">
        <v>1518</v>
      </c>
      <c r="V38" s="150" t="s">
        <v>790</v>
      </c>
      <c r="W38" s="150" t="s">
        <v>1462</v>
      </c>
      <c r="X38" s="150" t="str">
        <f>IF(ISNA(VLOOKUP(U38,[1]PERSON!$B:$E,4, FALSE))=TRUE, "", VLOOKUP(U38,[1]PERSON!$B:$E,4, FALSE))</f>
        <v/>
      </c>
      <c r="Y38" s="155"/>
      <c r="Z38" s="366" t="s">
        <v>1519</v>
      </c>
      <c r="AA38" s="164" t="s">
        <v>160</v>
      </c>
      <c r="AB38" s="149" t="s">
        <v>909</v>
      </c>
      <c r="AC38" s="150" t="s">
        <v>1392</v>
      </c>
      <c r="AD38" s="155" t="s">
        <v>74</v>
      </c>
      <c r="AE38" s="155" t="s">
        <v>1393</v>
      </c>
      <c r="AF38" s="165"/>
      <c r="AG38" s="150" t="str">
        <f>IF(ISNA(VLOOKUP(AF38,[1]EVENT!$B:$G,6, FALSE))=TRUE, "", VLOOKUP(AF38,[1]EVENT!$B:$G,6, FALSE))</f>
        <v/>
      </c>
      <c r="AH38" s="153"/>
      <c r="AI38" s="165"/>
      <c r="AJ38" s="367" t="s">
        <v>1520</v>
      </c>
      <c r="AK38" s="166" t="s">
        <v>912</v>
      </c>
    </row>
    <row r="39" spans="2:37" ht="147.75" thickBot="1">
      <c r="B39" s="65" t="s">
        <v>1075</v>
      </c>
      <c r="C39" s="156"/>
      <c r="D39" s="145" t="s">
        <v>1156</v>
      </c>
      <c r="E39" s="146" t="s">
        <v>49</v>
      </c>
      <c r="F39" s="146" t="s">
        <v>141</v>
      </c>
      <c r="G39" s="146" t="s">
        <v>155</v>
      </c>
      <c r="H39" s="146" t="s">
        <v>148</v>
      </c>
      <c r="I39" s="162"/>
      <c r="J39" s="163"/>
      <c r="K39" s="13" t="s">
        <v>25</v>
      </c>
      <c r="L39" s="271"/>
      <c r="M39" s="145"/>
      <c r="N39" s="13"/>
      <c r="O39" s="300" t="s">
        <v>1258</v>
      </c>
      <c r="P39" s="449" t="s">
        <v>1259</v>
      </c>
      <c r="Q39" s="13"/>
      <c r="R39" s="148"/>
      <c r="S39" s="145"/>
      <c r="T39" s="13"/>
      <c r="U39" s="57" t="s">
        <v>1518</v>
      </c>
      <c r="V39" s="150" t="s">
        <v>790</v>
      </c>
      <c r="W39" s="150" t="s">
        <v>1462</v>
      </c>
      <c r="X39" s="150" t="str">
        <f>IF(ISNA(VLOOKUP(U39,[1]PERSON!$B:$E,4, FALSE))=TRUE, "", VLOOKUP(U39,[1]PERSON!$B:$E,4, FALSE))</f>
        <v/>
      </c>
      <c r="Y39" s="155" t="s">
        <v>151</v>
      </c>
      <c r="Z39" s="368" t="s">
        <v>1521</v>
      </c>
      <c r="AA39" s="164" t="s">
        <v>159</v>
      </c>
      <c r="AB39" s="149" t="s">
        <v>909</v>
      </c>
      <c r="AC39" s="150" t="s">
        <v>1392</v>
      </c>
      <c r="AD39" s="155" t="s">
        <v>74</v>
      </c>
      <c r="AE39" s="155" t="s">
        <v>1393</v>
      </c>
      <c r="AF39" s="165"/>
      <c r="AG39" s="150" t="str">
        <f>IF(ISNA(VLOOKUP(AF39,[1]EVENT!$B:$G,6, FALSE))=TRUE, "", VLOOKUP(AF39,[1]EVENT!$B:$G,6, FALSE))</f>
        <v/>
      </c>
      <c r="AH39" s="153"/>
      <c r="AI39" s="165"/>
      <c r="AJ39" s="369" t="s">
        <v>1522</v>
      </c>
      <c r="AK39" s="166" t="s">
        <v>912</v>
      </c>
    </row>
    <row r="40" spans="2:37" ht="147.75" thickBot="1">
      <c r="B40" s="65" t="s">
        <v>1076</v>
      </c>
      <c r="C40" s="156"/>
      <c r="D40" s="145" t="s">
        <v>1156</v>
      </c>
      <c r="E40" s="146" t="s">
        <v>49</v>
      </c>
      <c r="F40" s="146" t="s">
        <v>141</v>
      </c>
      <c r="G40" s="146" t="s">
        <v>155</v>
      </c>
      <c r="H40" s="146" t="s">
        <v>148</v>
      </c>
      <c r="I40" s="162"/>
      <c r="J40" s="163"/>
      <c r="K40" s="13" t="s">
        <v>25</v>
      </c>
      <c r="L40" s="271"/>
      <c r="M40" s="145"/>
      <c r="N40" s="13"/>
      <c r="O40" s="301" t="s">
        <v>1260</v>
      </c>
      <c r="P40" s="449" t="s">
        <v>1261</v>
      </c>
      <c r="Q40" s="13"/>
      <c r="R40" s="148"/>
      <c r="S40" s="145"/>
      <c r="T40" s="13"/>
      <c r="U40" s="57" t="s">
        <v>1518</v>
      </c>
      <c r="V40" s="150" t="s">
        <v>790</v>
      </c>
      <c r="W40" s="150" t="s">
        <v>1462</v>
      </c>
      <c r="X40" s="150" t="str">
        <f>IF(ISNA(VLOOKUP(U40,[1]PERSON!$B:$E,4, FALSE))=TRUE, "", VLOOKUP(U40,[1]PERSON!$B:$E,4, FALSE))</f>
        <v/>
      </c>
      <c r="Y40" s="155" t="s">
        <v>151</v>
      </c>
      <c r="Z40" s="366" t="s">
        <v>1523</v>
      </c>
      <c r="AA40" s="164" t="s">
        <v>159</v>
      </c>
      <c r="AB40" s="149" t="s">
        <v>909</v>
      </c>
      <c r="AC40" s="150" t="s">
        <v>1392</v>
      </c>
      <c r="AD40" s="155" t="s">
        <v>74</v>
      </c>
      <c r="AE40" s="155" t="s">
        <v>1393</v>
      </c>
      <c r="AF40" s="165"/>
      <c r="AG40" s="150" t="str">
        <f>IF(ISNA(VLOOKUP(AF40,[1]EVENT!$B:$G,6, FALSE))=TRUE, "", VLOOKUP(AF40,[1]EVENT!$B:$G,6, FALSE))</f>
        <v/>
      </c>
      <c r="AH40" s="153"/>
      <c r="AI40" s="165"/>
      <c r="AJ40" s="370" t="s">
        <v>1520</v>
      </c>
      <c r="AK40" s="166" t="s">
        <v>912</v>
      </c>
    </row>
    <row r="41" spans="2:37" ht="147.75" thickBot="1">
      <c r="B41" s="65" t="s">
        <v>1077</v>
      </c>
      <c r="C41" s="156"/>
      <c r="D41" s="145" t="s">
        <v>1156</v>
      </c>
      <c r="E41" s="146" t="s">
        <v>49</v>
      </c>
      <c r="F41" s="146" t="s">
        <v>141</v>
      </c>
      <c r="G41" s="146" t="s">
        <v>155</v>
      </c>
      <c r="H41" s="146" t="s">
        <v>148</v>
      </c>
      <c r="I41" s="162"/>
      <c r="J41" s="163"/>
      <c r="K41" s="13" t="s">
        <v>25</v>
      </c>
      <c r="L41" s="271"/>
      <c r="M41" s="145"/>
      <c r="N41" s="13"/>
      <c r="O41" s="302" t="s">
        <v>1262</v>
      </c>
      <c r="P41" s="449" t="s">
        <v>1263</v>
      </c>
      <c r="Q41" s="13"/>
      <c r="R41" s="148"/>
      <c r="S41" s="145"/>
      <c r="T41" s="13"/>
      <c r="U41" s="57" t="s">
        <v>1518</v>
      </c>
      <c r="V41" s="150" t="s">
        <v>790</v>
      </c>
      <c r="W41" s="150" t="s">
        <v>1462</v>
      </c>
      <c r="X41" s="150" t="str">
        <f>IF(ISNA(VLOOKUP(U41,[1]PERSON!$B:$E,4, FALSE))=TRUE, "", VLOOKUP(U41,[1]PERSON!$B:$E,4, FALSE))</f>
        <v/>
      </c>
      <c r="Y41" s="155" t="s">
        <v>151</v>
      </c>
      <c r="Z41" s="366" t="s">
        <v>1524</v>
      </c>
      <c r="AA41" s="164" t="s">
        <v>159</v>
      </c>
      <c r="AB41" s="149" t="s">
        <v>909</v>
      </c>
      <c r="AC41" s="150" t="s">
        <v>1392</v>
      </c>
      <c r="AD41" s="155" t="s">
        <v>74</v>
      </c>
      <c r="AE41" s="155" t="s">
        <v>1393</v>
      </c>
      <c r="AF41" s="165"/>
      <c r="AG41" s="150" t="str">
        <f>IF(ISNA(VLOOKUP(AF41,[1]EVENT!$B:$G,6, FALSE))=TRUE, "", VLOOKUP(AF41,[1]EVENT!$B:$G,6, FALSE))</f>
        <v/>
      </c>
      <c r="AH41" s="153"/>
      <c r="AI41" s="165"/>
      <c r="AJ41" s="367" t="s">
        <v>1525</v>
      </c>
      <c r="AK41" s="166" t="s">
        <v>912</v>
      </c>
    </row>
    <row r="42" spans="2:37" ht="126.75" thickBot="1">
      <c r="B42" s="65" t="s">
        <v>1078</v>
      </c>
      <c r="C42" s="156"/>
      <c r="D42" s="145" t="s">
        <v>1156</v>
      </c>
      <c r="E42" s="146" t="s">
        <v>49</v>
      </c>
      <c r="F42" s="146" t="s">
        <v>141</v>
      </c>
      <c r="G42" s="146" t="s">
        <v>155</v>
      </c>
      <c r="H42" s="146" t="s">
        <v>148</v>
      </c>
      <c r="I42" s="162"/>
      <c r="J42" s="163"/>
      <c r="K42" s="13" t="s">
        <v>25</v>
      </c>
      <c r="L42" s="271"/>
      <c r="M42" s="145"/>
      <c r="N42" s="13"/>
      <c r="O42" s="303" t="s">
        <v>1264</v>
      </c>
      <c r="P42" s="449" t="s">
        <v>1265</v>
      </c>
      <c r="Q42" s="13"/>
      <c r="R42" s="148"/>
      <c r="S42" s="145"/>
      <c r="T42" s="13"/>
      <c r="U42" s="57" t="s">
        <v>1518</v>
      </c>
      <c r="V42" s="150" t="s">
        <v>790</v>
      </c>
      <c r="W42" s="150" t="s">
        <v>1462</v>
      </c>
      <c r="X42" s="150" t="str">
        <f>IF(ISNA(VLOOKUP(U42,[1]PERSON!$B:$E,4, FALSE))=TRUE, "", VLOOKUP(U42,[1]PERSON!$B:$E,4, FALSE))</f>
        <v/>
      </c>
      <c r="Y42" s="155" t="s">
        <v>151</v>
      </c>
      <c r="Z42" s="366" t="s">
        <v>1526</v>
      </c>
      <c r="AA42" s="164" t="s">
        <v>159</v>
      </c>
      <c r="AB42" s="149" t="s">
        <v>909</v>
      </c>
      <c r="AC42" s="150" t="s">
        <v>1392</v>
      </c>
      <c r="AD42" s="155" t="s">
        <v>74</v>
      </c>
      <c r="AE42" s="155" t="s">
        <v>1393</v>
      </c>
      <c r="AF42" s="165"/>
      <c r="AG42" s="150" t="str">
        <f>IF(ISNA(VLOOKUP(AF42,[1]EVENT!$B:$G,6, FALSE))=TRUE, "", VLOOKUP(AF42,[1]EVENT!$B:$G,6, FALSE))</f>
        <v/>
      </c>
      <c r="AH42" s="153"/>
      <c r="AI42" s="165"/>
      <c r="AJ42" s="367" t="s">
        <v>1520</v>
      </c>
      <c r="AK42" s="166" t="s">
        <v>912</v>
      </c>
    </row>
    <row r="43" spans="2:37" ht="234.75" thickBot="1">
      <c r="B43" s="65" t="s">
        <v>1079</v>
      </c>
      <c r="C43" s="156"/>
      <c r="D43" s="145" t="s">
        <v>1170</v>
      </c>
      <c r="E43" s="146" t="s">
        <v>49</v>
      </c>
      <c r="F43" s="146" t="s">
        <v>141</v>
      </c>
      <c r="G43" s="146" t="s">
        <v>155</v>
      </c>
      <c r="H43" s="146" t="s">
        <v>1189</v>
      </c>
      <c r="I43" s="162"/>
      <c r="J43" s="163"/>
      <c r="K43" s="13" t="s">
        <v>25</v>
      </c>
      <c r="L43" s="271"/>
      <c r="M43" s="145"/>
      <c r="N43" s="13"/>
      <c r="O43" s="304" t="s">
        <v>1266</v>
      </c>
      <c r="P43" s="449" t="s">
        <v>1267</v>
      </c>
      <c r="Q43" s="13"/>
      <c r="R43" s="148"/>
      <c r="S43" s="145"/>
      <c r="T43" s="13"/>
      <c r="U43" s="57" t="s">
        <v>1508</v>
      </c>
      <c r="V43" s="150" t="s">
        <v>1509</v>
      </c>
      <c r="W43" s="150" t="s">
        <v>1510</v>
      </c>
      <c r="X43" s="150" t="str">
        <f>IF(ISNA(VLOOKUP(U43,[1]PERSON!$B:$E,4, FALSE))=TRUE, "", VLOOKUP(U43,[1]PERSON!$B:$E,4, FALSE))</f>
        <v/>
      </c>
      <c r="Y43" s="155"/>
      <c r="Z43" s="371" t="s">
        <v>1527</v>
      </c>
      <c r="AA43" s="164" t="s">
        <v>160</v>
      </c>
      <c r="AB43" s="149" t="s">
        <v>909</v>
      </c>
      <c r="AC43" s="150" t="s">
        <v>1392</v>
      </c>
      <c r="AD43" s="155" t="s">
        <v>74</v>
      </c>
      <c r="AE43" s="155" t="s">
        <v>1393</v>
      </c>
      <c r="AF43" s="165"/>
      <c r="AG43" s="150"/>
      <c r="AH43" s="153"/>
      <c r="AI43" s="165"/>
      <c r="AJ43" s="372" t="s">
        <v>1512</v>
      </c>
      <c r="AK43" s="166" t="s">
        <v>899</v>
      </c>
    </row>
    <row r="44" spans="2:37" ht="189.75" thickBot="1">
      <c r="B44" s="65" t="s">
        <v>1080</v>
      </c>
      <c r="C44" s="156"/>
      <c r="D44" s="145" t="s">
        <v>1171</v>
      </c>
      <c r="E44" s="146" t="s">
        <v>49</v>
      </c>
      <c r="F44" s="146" t="s">
        <v>141</v>
      </c>
      <c r="G44" s="146" t="s">
        <v>155</v>
      </c>
      <c r="H44" s="146" t="s">
        <v>148</v>
      </c>
      <c r="I44" s="162"/>
      <c r="J44" s="163"/>
      <c r="K44" s="13" t="s">
        <v>25</v>
      </c>
      <c r="L44" s="271"/>
      <c r="M44" s="145"/>
      <c r="N44" s="13"/>
      <c r="O44" s="291" t="s">
        <v>1268</v>
      </c>
      <c r="P44" s="449" t="s">
        <v>1269</v>
      </c>
      <c r="Q44" s="13"/>
      <c r="R44" s="148"/>
      <c r="S44" s="145"/>
      <c r="T44" s="13"/>
      <c r="U44" s="57" t="s">
        <v>1528</v>
      </c>
      <c r="V44" s="150" t="s">
        <v>1529</v>
      </c>
      <c r="W44" s="150" t="s">
        <v>1530</v>
      </c>
      <c r="X44" s="150" t="str">
        <f>IF(ISNA(VLOOKUP(U44,[1]PERSON!$B:$E,4, FALSE))=TRUE, "", VLOOKUP(U44,[1]PERSON!$B:$E,4, FALSE))</f>
        <v/>
      </c>
      <c r="Y44" s="155"/>
      <c r="Z44" s="348" t="s">
        <v>1531</v>
      </c>
      <c r="AA44" s="164" t="s">
        <v>159</v>
      </c>
      <c r="AB44" s="149" t="s">
        <v>909</v>
      </c>
      <c r="AC44" s="150" t="s">
        <v>1392</v>
      </c>
      <c r="AD44" s="155" t="s">
        <v>74</v>
      </c>
      <c r="AE44" s="155" t="s">
        <v>1393</v>
      </c>
      <c r="AF44" s="165"/>
      <c r="AG44" s="150" t="str">
        <f>IF(ISNA(VLOOKUP(AF44,[1]EVENT!$B:$G,6, FALSE))=TRUE, "", VLOOKUP(AF44,[1]EVENT!$B:$G,6, FALSE))</f>
        <v/>
      </c>
      <c r="AH44" s="153" t="s">
        <v>908</v>
      </c>
      <c r="AI44" s="165"/>
      <c r="AJ44" s="271" t="s">
        <v>1532</v>
      </c>
      <c r="AK44" s="166" t="s">
        <v>1533</v>
      </c>
    </row>
    <row r="45" spans="2:37" ht="231.75" thickBot="1">
      <c r="B45" s="65" t="s">
        <v>1081</v>
      </c>
      <c r="C45" s="156"/>
      <c r="D45" s="145" t="s">
        <v>1172</v>
      </c>
      <c r="E45" s="146" t="s">
        <v>49</v>
      </c>
      <c r="F45" s="146" t="s">
        <v>141</v>
      </c>
      <c r="G45" s="146" t="s">
        <v>155</v>
      </c>
      <c r="H45" s="146" t="s">
        <v>148</v>
      </c>
      <c r="I45" s="162"/>
      <c r="J45" s="163"/>
      <c r="K45" s="13" t="s">
        <v>25</v>
      </c>
      <c r="L45" s="271"/>
      <c r="M45" s="145"/>
      <c r="N45" s="13"/>
      <c r="O45" s="305" t="s">
        <v>1270</v>
      </c>
      <c r="P45" s="449" t="s">
        <v>1271</v>
      </c>
      <c r="Q45" s="13"/>
      <c r="R45" s="148"/>
      <c r="S45" s="145"/>
      <c r="T45" s="13"/>
      <c r="U45" s="57"/>
      <c r="V45" s="150" t="s">
        <v>1534</v>
      </c>
      <c r="W45" s="150" t="s">
        <v>1535</v>
      </c>
      <c r="X45" s="150" t="str">
        <f>IF(ISNA(VLOOKUP(U45,[1]PERSON!$B:$E,4, FALSE))=TRUE, "", VLOOKUP(U45,[1]PERSON!$B:$E,4, FALSE))</f>
        <v/>
      </c>
      <c r="Y45" s="155"/>
      <c r="Z45" s="291" t="s">
        <v>1536</v>
      </c>
      <c r="AA45" s="164" t="s">
        <v>160</v>
      </c>
      <c r="AB45" s="149" t="s">
        <v>909</v>
      </c>
      <c r="AC45" s="150" t="s">
        <v>1392</v>
      </c>
      <c r="AD45" s="155" t="s">
        <v>74</v>
      </c>
      <c r="AE45" s="155" t="s">
        <v>1393</v>
      </c>
      <c r="AF45" s="165"/>
      <c r="AG45" s="150" t="str">
        <f>IF(ISNA(VLOOKUP(AF45,[1]EVENT!$B:$G,6, FALSE))=TRUE, "", VLOOKUP(AF45,[1]EVENT!$B:$G,6, FALSE))</f>
        <v/>
      </c>
      <c r="AH45" s="153"/>
      <c r="AI45" s="165"/>
      <c r="AJ45" s="365" t="s">
        <v>1537</v>
      </c>
      <c r="AK45" s="166" t="s">
        <v>901</v>
      </c>
    </row>
    <row r="46" spans="2:37" ht="126.75" thickBot="1">
      <c r="B46" s="65" t="s">
        <v>1082</v>
      </c>
      <c r="C46" s="156"/>
      <c r="D46" s="145" t="s">
        <v>1156</v>
      </c>
      <c r="E46" s="146" t="s">
        <v>49</v>
      </c>
      <c r="F46" s="146" t="s">
        <v>141</v>
      </c>
      <c r="G46" s="146" t="s">
        <v>155</v>
      </c>
      <c r="H46" s="146" t="s">
        <v>1191</v>
      </c>
      <c r="I46" s="162"/>
      <c r="J46" s="163"/>
      <c r="K46" s="13" t="s">
        <v>25</v>
      </c>
      <c r="L46" s="271"/>
      <c r="M46" s="145"/>
      <c r="N46" s="13"/>
      <c r="O46" s="306" t="s">
        <v>1272</v>
      </c>
      <c r="P46" s="450"/>
      <c r="Q46" s="13"/>
      <c r="R46" s="148"/>
      <c r="S46" s="145"/>
      <c r="T46" s="13"/>
      <c r="U46" s="57" t="s">
        <v>1538</v>
      </c>
      <c r="V46" s="150" t="s">
        <v>889</v>
      </c>
      <c r="W46" s="150" t="s">
        <v>890</v>
      </c>
      <c r="X46" s="150" t="str">
        <f>IF(ISNA(VLOOKUP(U46,[1]PERSON!$B:$E,4, FALSE))=TRUE, "", VLOOKUP(U46,[1]PERSON!$B:$E,4, FALSE))</f>
        <v/>
      </c>
      <c r="Y46" s="155"/>
      <c r="Z46" s="306" t="s">
        <v>1539</v>
      </c>
      <c r="AA46" s="164" t="s">
        <v>160</v>
      </c>
      <c r="AB46" s="149" t="s">
        <v>909</v>
      </c>
      <c r="AC46" s="150" t="s">
        <v>1392</v>
      </c>
      <c r="AD46" s="155" t="s">
        <v>74</v>
      </c>
      <c r="AE46" s="155" t="s">
        <v>1393</v>
      </c>
      <c r="AF46" s="165"/>
      <c r="AG46" s="150" t="str">
        <f>IF(ISNA(VLOOKUP(AF46,[1]EVENT!$B:$G,6, FALSE))=TRUE, "", VLOOKUP(AF46,[1]EVENT!$B:$G,6, FALSE))</f>
        <v/>
      </c>
      <c r="AH46" s="153"/>
      <c r="AI46" s="165"/>
      <c r="AJ46" s="373" t="s">
        <v>1540</v>
      </c>
      <c r="AK46" s="166" t="s">
        <v>912</v>
      </c>
    </row>
    <row r="47" spans="2:37" ht="234.75" thickBot="1">
      <c r="B47" s="65" t="s">
        <v>1083</v>
      </c>
      <c r="C47" s="156"/>
      <c r="D47" s="145" t="s">
        <v>1173</v>
      </c>
      <c r="E47" s="146" t="s">
        <v>49</v>
      </c>
      <c r="F47" s="146" t="s">
        <v>141</v>
      </c>
      <c r="G47" s="146" t="s">
        <v>155</v>
      </c>
      <c r="H47" s="146" t="s">
        <v>148</v>
      </c>
      <c r="I47" s="162"/>
      <c r="J47" s="163"/>
      <c r="K47" s="13" t="s">
        <v>25</v>
      </c>
      <c r="L47" s="271"/>
      <c r="M47" s="145"/>
      <c r="N47" s="13"/>
      <c r="O47" s="307" t="s">
        <v>1273</v>
      </c>
      <c r="P47" s="449" t="s">
        <v>1274</v>
      </c>
      <c r="Q47" s="13"/>
      <c r="R47" s="148"/>
      <c r="S47" s="145"/>
      <c r="T47" s="13"/>
      <c r="U47" s="57" t="s">
        <v>1497</v>
      </c>
      <c r="V47" s="150" t="s">
        <v>1498</v>
      </c>
      <c r="W47" s="150" t="s">
        <v>1499</v>
      </c>
      <c r="X47" s="150" t="str">
        <f>IF(ISNA(VLOOKUP(U47,[1]PERSON!$B:$E,4, FALSE))=TRUE, "", VLOOKUP(U47,[1]PERSON!$B:$E,4, FALSE))</f>
        <v/>
      </c>
      <c r="Y47" s="155"/>
      <c r="Z47" s="374" t="s">
        <v>1541</v>
      </c>
      <c r="AA47" s="164" t="s">
        <v>160</v>
      </c>
      <c r="AB47" s="149" t="s">
        <v>909</v>
      </c>
      <c r="AC47" s="150" t="s">
        <v>1392</v>
      </c>
      <c r="AD47" s="155" t="s">
        <v>74</v>
      </c>
      <c r="AE47" s="155" t="s">
        <v>1393</v>
      </c>
      <c r="AF47" s="165"/>
      <c r="AG47" s="150" t="str">
        <f>IF(ISNA(VLOOKUP(AF47,[1]EVENT!$B:$G,6, FALSE))=TRUE, "", VLOOKUP(AF47,[1]EVENT!$B:$G,6, FALSE))</f>
        <v/>
      </c>
      <c r="AH47" s="153"/>
      <c r="AI47" s="165"/>
      <c r="AJ47" s="271" t="s">
        <v>1542</v>
      </c>
      <c r="AK47" s="166" t="s">
        <v>912</v>
      </c>
    </row>
    <row r="48" spans="2:37" ht="168.75" thickBot="1">
      <c r="B48" s="65" t="s">
        <v>1084</v>
      </c>
      <c r="C48" s="156"/>
      <c r="D48" s="145" t="s">
        <v>1174</v>
      </c>
      <c r="E48" s="146" t="s">
        <v>49</v>
      </c>
      <c r="F48" s="146" t="s">
        <v>141</v>
      </c>
      <c r="G48" s="146" t="s">
        <v>155</v>
      </c>
      <c r="H48" s="146" t="s">
        <v>148</v>
      </c>
      <c r="I48" s="162"/>
      <c r="J48" s="163"/>
      <c r="K48" s="13" t="s">
        <v>25</v>
      </c>
      <c r="L48" s="271"/>
      <c r="M48" s="145"/>
      <c r="N48" s="13"/>
      <c r="O48" s="308" t="s">
        <v>1275</v>
      </c>
      <c r="P48" s="449" t="s">
        <v>1276</v>
      </c>
      <c r="Q48" s="13"/>
      <c r="R48" s="148"/>
      <c r="S48" s="145"/>
      <c r="T48" s="13"/>
      <c r="U48" s="57" t="s">
        <v>1497</v>
      </c>
      <c r="V48" s="150" t="s">
        <v>1498</v>
      </c>
      <c r="W48" s="150" t="s">
        <v>1499</v>
      </c>
      <c r="X48" s="150" t="str">
        <f>IF(ISNA(VLOOKUP(U48,[1]PERSON!$B:$E,4, FALSE))=TRUE, "", VLOOKUP(U48,[1]PERSON!$B:$E,4, FALSE))</f>
        <v/>
      </c>
      <c r="Y48" s="155"/>
      <c r="Z48" s="308" t="s">
        <v>1543</v>
      </c>
      <c r="AA48" s="164" t="s">
        <v>160</v>
      </c>
      <c r="AB48" s="149" t="s">
        <v>909</v>
      </c>
      <c r="AC48" s="150" t="s">
        <v>1392</v>
      </c>
      <c r="AD48" s="155" t="s">
        <v>74</v>
      </c>
      <c r="AE48" s="155" t="s">
        <v>1393</v>
      </c>
      <c r="AF48" s="165"/>
      <c r="AG48" s="150" t="str">
        <f>IF(ISNA(VLOOKUP(AF48,[1]EVENT!$B:$G,6, FALSE))=TRUE, "", VLOOKUP(AF48,[1]EVENT!$B:$G,6, FALSE))</f>
        <v/>
      </c>
      <c r="AH48" s="153"/>
      <c r="AI48" s="165"/>
      <c r="AJ48" s="271" t="s">
        <v>1542</v>
      </c>
      <c r="AK48" s="166" t="s">
        <v>1544</v>
      </c>
    </row>
    <row r="49" spans="2:37" ht="147.75" thickBot="1">
      <c r="B49" s="65" t="s">
        <v>1085</v>
      </c>
      <c r="C49" s="156"/>
      <c r="D49" s="145" t="s">
        <v>1175</v>
      </c>
      <c r="E49" s="146" t="s">
        <v>49</v>
      </c>
      <c r="F49" s="146" t="s">
        <v>141</v>
      </c>
      <c r="G49" s="146" t="s">
        <v>155</v>
      </c>
      <c r="H49" s="146" t="s">
        <v>148</v>
      </c>
      <c r="I49" s="162"/>
      <c r="J49" s="163"/>
      <c r="K49" s="13" t="s">
        <v>25</v>
      </c>
      <c r="L49" s="271"/>
      <c r="M49" s="145"/>
      <c r="N49" s="13"/>
      <c r="O49" s="308" t="s">
        <v>1277</v>
      </c>
      <c r="P49" s="449" t="s">
        <v>1278</v>
      </c>
      <c r="Q49" s="13"/>
      <c r="R49" s="148"/>
      <c r="S49" s="145"/>
      <c r="T49" s="13"/>
      <c r="U49" s="57" t="s">
        <v>1497</v>
      </c>
      <c r="V49" s="150" t="s">
        <v>1498</v>
      </c>
      <c r="W49" s="150" t="s">
        <v>1499</v>
      </c>
      <c r="X49" s="150" t="str">
        <f>IF(ISNA(VLOOKUP(U49,[1]PERSON!$B:$E,4, FALSE))=TRUE, "", VLOOKUP(U49,[1]PERSON!$B:$E,4, FALSE))</f>
        <v/>
      </c>
      <c r="Y49" s="155"/>
      <c r="Z49" s="271" t="s">
        <v>1545</v>
      </c>
      <c r="AA49" s="164" t="s">
        <v>160</v>
      </c>
      <c r="AB49" s="149" t="s">
        <v>909</v>
      </c>
      <c r="AC49" s="150" t="s">
        <v>1392</v>
      </c>
      <c r="AD49" s="155" t="s">
        <v>74</v>
      </c>
      <c r="AE49" s="155" t="s">
        <v>1393</v>
      </c>
      <c r="AF49" s="165"/>
      <c r="AG49" s="150" t="str">
        <f>IF(ISNA(VLOOKUP(AF49,[1]EVENT!$B:$G,6, FALSE))=TRUE, "", VLOOKUP(AF49,[1]EVENT!$B:$G,6, FALSE))</f>
        <v/>
      </c>
      <c r="AH49" s="153"/>
      <c r="AI49" s="165"/>
      <c r="AJ49" s="271" t="s">
        <v>1546</v>
      </c>
      <c r="AK49" s="166" t="s">
        <v>912</v>
      </c>
    </row>
    <row r="50" spans="2:37" ht="42.75" thickBot="1">
      <c r="B50" s="65" t="s">
        <v>1086</v>
      </c>
      <c r="C50" s="156"/>
      <c r="D50" s="145" t="s">
        <v>1155</v>
      </c>
      <c r="E50" s="146" t="s">
        <v>49</v>
      </c>
      <c r="F50" s="146" t="s">
        <v>141</v>
      </c>
      <c r="G50" s="146" t="s">
        <v>155</v>
      </c>
      <c r="H50" s="146" t="s">
        <v>148</v>
      </c>
      <c r="I50" s="162"/>
      <c r="J50" s="163"/>
      <c r="K50" s="13" t="s">
        <v>24</v>
      </c>
      <c r="L50" s="276" t="s">
        <v>1197</v>
      </c>
      <c r="M50" s="145"/>
      <c r="N50" s="13"/>
      <c r="O50" s="148"/>
      <c r="P50" s="450"/>
      <c r="Q50" s="13"/>
      <c r="R50" s="148"/>
      <c r="S50" s="145"/>
      <c r="T50" s="13"/>
      <c r="U50" s="57" t="s">
        <v>1547</v>
      </c>
      <c r="V50" s="150" t="s">
        <v>1548</v>
      </c>
      <c r="W50" s="150" t="s">
        <v>1549</v>
      </c>
      <c r="X50" s="150" t="str">
        <f>IF(ISNA(VLOOKUP(U50,[1]PERSON!$B:$E,4, FALSE))=TRUE, "", VLOOKUP(U50,[1]PERSON!$B:$E,4, FALSE))</f>
        <v/>
      </c>
      <c r="Y50" s="155" t="s">
        <v>151</v>
      </c>
      <c r="Z50" s="271" t="s">
        <v>1550</v>
      </c>
      <c r="AA50" s="164" t="s">
        <v>159</v>
      </c>
      <c r="AB50" s="149" t="s">
        <v>909</v>
      </c>
      <c r="AC50" s="150" t="s">
        <v>1392</v>
      </c>
      <c r="AD50" s="155" t="s">
        <v>74</v>
      </c>
      <c r="AE50" s="155" t="s">
        <v>1393</v>
      </c>
      <c r="AF50" s="165"/>
      <c r="AG50" s="150"/>
      <c r="AH50" s="153" t="s">
        <v>908</v>
      </c>
      <c r="AI50" s="165"/>
      <c r="AJ50" s="271" t="s">
        <v>1551</v>
      </c>
      <c r="AK50" s="166" t="s">
        <v>1401</v>
      </c>
    </row>
    <row r="51" spans="2:37" ht="168.75" thickBot="1">
      <c r="B51" s="65" t="s">
        <v>1087</v>
      </c>
      <c r="C51" s="156"/>
      <c r="D51" s="145" t="s">
        <v>1156</v>
      </c>
      <c r="E51" s="146" t="s">
        <v>49</v>
      </c>
      <c r="F51" s="146" t="s">
        <v>141</v>
      </c>
      <c r="G51" s="146" t="s">
        <v>155</v>
      </c>
      <c r="H51" s="146" t="s">
        <v>1189</v>
      </c>
      <c r="I51" s="162"/>
      <c r="J51" s="163"/>
      <c r="K51" s="13" t="s">
        <v>25</v>
      </c>
      <c r="L51" s="271"/>
      <c r="M51" s="145"/>
      <c r="N51" s="13"/>
      <c r="O51" s="308" t="s">
        <v>1279</v>
      </c>
      <c r="P51" s="449" t="s">
        <v>1280</v>
      </c>
      <c r="Q51" s="13"/>
      <c r="R51" s="148"/>
      <c r="S51" s="145"/>
      <c r="T51" s="13"/>
      <c r="U51" s="57" t="s">
        <v>1552</v>
      </c>
      <c r="V51" s="150" t="s">
        <v>1553</v>
      </c>
      <c r="W51" s="150" t="s">
        <v>1554</v>
      </c>
      <c r="X51" s="150" t="str">
        <f>IF(ISNA(VLOOKUP(U51,[1]PERSON!$B:$E,4, FALSE))=TRUE, "", VLOOKUP(U51,[1]PERSON!$B:$E,4, FALSE))</f>
        <v/>
      </c>
      <c r="Y51" s="155" t="s">
        <v>151</v>
      </c>
      <c r="Z51" s="276" t="s">
        <v>1555</v>
      </c>
      <c r="AA51" s="164" t="s">
        <v>159</v>
      </c>
      <c r="AB51" s="149" t="s">
        <v>909</v>
      </c>
      <c r="AC51" s="150" t="s">
        <v>1392</v>
      </c>
      <c r="AD51" s="155" t="s">
        <v>74</v>
      </c>
      <c r="AE51" s="155" t="s">
        <v>1393</v>
      </c>
      <c r="AF51" s="165"/>
      <c r="AG51" s="150" t="str">
        <f>IF(ISNA(VLOOKUP(AF51,[1]EVENT!$B:$G,6, FALSE))=TRUE, "", VLOOKUP(AF51,[1]EVENT!$B:$G,6, FALSE))</f>
        <v/>
      </c>
      <c r="AH51" s="153"/>
      <c r="AI51" s="165"/>
      <c r="AJ51" s="276" t="s">
        <v>1556</v>
      </c>
      <c r="AK51" s="166" t="s">
        <v>1557</v>
      </c>
    </row>
    <row r="52" spans="2:37" ht="189.75" thickBot="1">
      <c r="B52" s="65" t="s">
        <v>1088</v>
      </c>
      <c r="C52" s="156"/>
      <c r="D52" s="145" t="s">
        <v>1156</v>
      </c>
      <c r="E52" s="146" t="s">
        <v>49</v>
      </c>
      <c r="F52" s="146" t="s">
        <v>141</v>
      </c>
      <c r="G52" s="146" t="s">
        <v>155</v>
      </c>
      <c r="H52" s="146" t="s">
        <v>148</v>
      </c>
      <c r="I52" s="162"/>
      <c r="J52" s="163"/>
      <c r="K52" s="13" t="s">
        <v>25</v>
      </c>
      <c r="L52" s="271"/>
      <c r="M52" s="145"/>
      <c r="N52" s="13"/>
      <c r="O52" s="308" t="s">
        <v>1281</v>
      </c>
      <c r="P52" s="449" t="s">
        <v>1282</v>
      </c>
      <c r="Q52" s="13"/>
      <c r="R52" s="148"/>
      <c r="S52" s="145"/>
      <c r="T52" s="13"/>
      <c r="U52" s="57" t="s">
        <v>1558</v>
      </c>
      <c r="V52" s="150" t="s">
        <v>1559</v>
      </c>
      <c r="W52" s="150" t="s">
        <v>1560</v>
      </c>
      <c r="X52" s="150" t="str">
        <f>IF(ISNA(VLOOKUP(U52,[1]PERSON!$B:$E,4, FALSE))=TRUE, "", VLOOKUP(U52,[1]PERSON!$B:$E,4, FALSE))</f>
        <v/>
      </c>
      <c r="Y52" s="155"/>
      <c r="Z52" s="271" t="s">
        <v>1561</v>
      </c>
      <c r="AA52" s="164" t="s">
        <v>160</v>
      </c>
      <c r="AB52" s="149" t="s">
        <v>909</v>
      </c>
      <c r="AC52" s="150" t="s">
        <v>1392</v>
      </c>
      <c r="AD52" s="155" t="s">
        <v>74</v>
      </c>
      <c r="AE52" s="155" t="s">
        <v>1393</v>
      </c>
      <c r="AF52" s="165"/>
      <c r="AG52" s="150" t="str">
        <f>IF(ISNA(VLOOKUP(AF52,[1]EVENT!$B:$G,6, FALSE))=TRUE, "", VLOOKUP(AF52,[1]EVENT!$B:$G,6, FALSE))</f>
        <v/>
      </c>
      <c r="AH52" s="153"/>
      <c r="AI52" s="165"/>
      <c r="AJ52" s="271" t="s">
        <v>1562</v>
      </c>
      <c r="AK52" s="166" t="s">
        <v>1563</v>
      </c>
    </row>
    <row r="53" spans="2:37" ht="147.75" thickBot="1">
      <c r="B53" s="65" t="s">
        <v>1089</v>
      </c>
      <c r="C53" s="156"/>
      <c r="D53" s="145" t="s">
        <v>1156</v>
      </c>
      <c r="E53" s="146" t="s">
        <v>49</v>
      </c>
      <c r="F53" s="146" t="s">
        <v>141</v>
      </c>
      <c r="G53" s="146" t="s">
        <v>155</v>
      </c>
      <c r="H53" s="146" t="s">
        <v>1191</v>
      </c>
      <c r="I53" s="162"/>
      <c r="J53" s="163"/>
      <c r="K53" s="13" t="s">
        <v>25</v>
      </c>
      <c r="L53" s="271"/>
      <c r="M53" s="145"/>
      <c r="N53" s="13"/>
      <c r="O53" s="271" t="s">
        <v>1283</v>
      </c>
      <c r="P53" s="449" t="s">
        <v>1284</v>
      </c>
      <c r="Q53" s="13"/>
      <c r="R53" s="148"/>
      <c r="S53" s="145"/>
      <c r="T53" s="13"/>
      <c r="U53" s="57" t="s">
        <v>1508</v>
      </c>
      <c r="V53" s="150" t="s">
        <v>1509</v>
      </c>
      <c r="W53" s="150" t="s">
        <v>1510</v>
      </c>
      <c r="X53" s="150" t="str">
        <f>IF(ISNA(VLOOKUP(U53,[1]PERSON!$B:$E,4, FALSE))=TRUE, "", VLOOKUP(U53,[1]PERSON!$B:$E,4, FALSE))</f>
        <v/>
      </c>
      <c r="Y53" s="155"/>
      <c r="Z53" s="271" t="s">
        <v>1564</v>
      </c>
      <c r="AA53" s="164" t="s">
        <v>160</v>
      </c>
      <c r="AB53" s="149" t="s">
        <v>909</v>
      </c>
      <c r="AC53" s="150" t="s">
        <v>1392</v>
      </c>
      <c r="AD53" s="155" t="s">
        <v>74</v>
      </c>
      <c r="AE53" s="155" t="s">
        <v>1393</v>
      </c>
      <c r="AF53" s="165"/>
      <c r="AG53" s="150" t="str">
        <f>IF(ISNA(VLOOKUP(AF53,[1]EVENT!$B:$G,6, FALSE))=TRUE, "", VLOOKUP(AF53,[1]EVENT!$B:$G,6, FALSE))</f>
        <v/>
      </c>
      <c r="AH53" s="153"/>
      <c r="AI53" s="165"/>
      <c r="AJ53" s="271" t="s">
        <v>1565</v>
      </c>
      <c r="AK53" s="166" t="s">
        <v>1401</v>
      </c>
    </row>
    <row r="54" spans="2:37" ht="98.25" thickBot="1">
      <c r="B54" s="65" t="s">
        <v>1090</v>
      </c>
      <c r="C54" s="156"/>
      <c r="D54" s="145" t="s">
        <v>1152</v>
      </c>
      <c r="E54" s="146" t="s">
        <v>49</v>
      </c>
      <c r="F54" s="146" t="s">
        <v>141</v>
      </c>
      <c r="G54" s="146" t="s">
        <v>155</v>
      </c>
      <c r="H54" s="146" t="s">
        <v>148</v>
      </c>
      <c r="I54" s="162"/>
      <c r="J54" s="163"/>
      <c r="K54" s="13" t="s">
        <v>25</v>
      </c>
      <c r="L54" s="271"/>
      <c r="M54" s="145"/>
      <c r="N54" s="309"/>
      <c r="O54" s="310" t="s">
        <v>1285</v>
      </c>
      <c r="P54" s="449" t="s">
        <v>1286</v>
      </c>
      <c r="Q54" s="13"/>
      <c r="R54" s="148"/>
      <c r="S54" s="145"/>
      <c r="T54" s="13"/>
      <c r="U54" s="57" t="s">
        <v>1566</v>
      </c>
      <c r="V54" s="150" t="s">
        <v>1567</v>
      </c>
      <c r="W54" s="150" t="s">
        <v>1568</v>
      </c>
      <c r="X54" s="150" t="str">
        <f>IF(ISNA(VLOOKUP(U54,[1]PERSON!$B:$E,4, FALSE))=TRUE, "", VLOOKUP(U54,[1]PERSON!$B:$E,4, FALSE))</f>
        <v/>
      </c>
      <c r="Y54" s="155" t="s">
        <v>151</v>
      </c>
      <c r="Z54" s="344" t="s">
        <v>1569</v>
      </c>
      <c r="AA54" s="164" t="s">
        <v>159</v>
      </c>
      <c r="AB54" s="149" t="s">
        <v>909</v>
      </c>
      <c r="AC54" s="150" t="s">
        <v>1392</v>
      </c>
      <c r="AD54" s="155" t="s">
        <v>74</v>
      </c>
      <c r="AE54" s="155" t="s">
        <v>1393</v>
      </c>
      <c r="AF54" s="165"/>
      <c r="AG54" s="150" t="str">
        <f>IF(ISNA(VLOOKUP(AF54,[1]EVENT!$B:$G,6, FALSE))=TRUE, "", VLOOKUP(AF54,[1]EVENT!$B:$G,6, FALSE))</f>
        <v/>
      </c>
      <c r="AH54" s="153"/>
      <c r="AI54" s="165"/>
      <c r="AJ54" s="358" t="s">
        <v>1570</v>
      </c>
      <c r="AK54" s="166" t="s">
        <v>1439</v>
      </c>
    </row>
    <row r="55" spans="2:37" ht="137.25" thickBot="1">
      <c r="B55" s="65" t="s">
        <v>1091</v>
      </c>
      <c r="C55" s="156"/>
      <c r="D55" s="145" t="s">
        <v>1176</v>
      </c>
      <c r="E55" s="146" t="s">
        <v>49</v>
      </c>
      <c r="F55" s="146" t="s">
        <v>141</v>
      </c>
      <c r="G55" s="146" t="s">
        <v>155</v>
      </c>
      <c r="H55" s="146" t="s">
        <v>148</v>
      </c>
      <c r="I55" s="162"/>
      <c r="J55" s="163"/>
      <c r="K55" s="13" t="s">
        <v>25</v>
      </c>
      <c r="M55" s="145"/>
      <c r="N55" s="13"/>
      <c r="O55" s="271" t="s">
        <v>1287</v>
      </c>
      <c r="P55" s="449" t="s">
        <v>1288</v>
      </c>
      <c r="Q55" s="13"/>
      <c r="R55" s="148"/>
      <c r="S55" s="145"/>
      <c r="T55" s="13"/>
      <c r="U55" s="57" t="s">
        <v>1571</v>
      </c>
      <c r="V55" s="150" t="s">
        <v>1572</v>
      </c>
      <c r="W55" s="150" t="s">
        <v>1573</v>
      </c>
      <c r="X55" s="150" t="str">
        <f>IF(ISNA(VLOOKUP(U55,[1]PERSON!$B:$E,4, FALSE))=TRUE, "", VLOOKUP(U55,[1]PERSON!$B:$E,4, FALSE))</f>
        <v/>
      </c>
      <c r="Y55" s="155" t="s">
        <v>151</v>
      </c>
      <c r="Z55" s="344" t="s">
        <v>1574</v>
      </c>
      <c r="AA55" s="164" t="s">
        <v>159</v>
      </c>
      <c r="AB55" s="149" t="s">
        <v>909</v>
      </c>
      <c r="AC55" s="150" t="s">
        <v>1392</v>
      </c>
      <c r="AD55" s="155" t="s">
        <v>74</v>
      </c>
      <c r="AE55" s="155" t="s">
        <v>1393</v>
      </c>
      <c r="AF55" s="165"/>
      <c r="AG55" s="150" t="str">
        <f>IF(ISNA(VLOOKUP(AF55,[1]EVENT!$B:$G,6, FALSE))=TRUE, "", VLOOKUP(AF55,[1]EVENT!$B:$G,6, FALSE))</f>
        <v/>
      </c>
      <c r="AH55" s="153"/>
      <c r="AI55" s="165"/>
      <c r="AJ55" s="375" t="s">
        <v>1575</v>
      </c>
      <c r="AK55" s="166" t="s">
        <v>1439</v>
      </c>
    </row>
    <row r="56" spans="2:37" ht="84.75" thickBot="1">
      <c r="B56" s="65" t="s">
        <v>1092</v>
      </c>
      <c r="C56" s="156"/>
      <c r="D56" s="145" t="s">
        <v>1177</v>
      </c>
      <c r="E56" s="146" t="s">
        <v>49</v>
      </c>
      <c r="F56" s="146" t="s">
        <v>141</v>
      </c>
      <c r="G56" s="146" t="s">
        <v>155</v>
      </c>
      <c r="H56" s="146" t="s">
        <v>148</v>
      </c>
      <c r="I56" s="162"/>
      <c r="J56" s="163"/>
      <c r="K56" s="13" t="s">
        <v>24</v>
      </c>
      <c r="L56" s="271" t="s">
        <v>1198</v>
      </c>
      <c r="M56" s="145"/>
      <c r="N56" s="13"/>
      <c r="O56" s="311"/>
      <c r="P56" s="449" t="s">
        <v>1289</v>
      </c>
      <c r="Q56" s="13"/>
      <c r="R56" s="148"/>
      <c r="S56" s="145"/>
      <c r="T56" s="13"/>
      <c r="U56" s="57" t="s">
        <v>1396</v>
      </c>
      <c r="V56" s="150" t="s">
        <v>1397</v>
      </c>
      <c r="W56" s="150" t="s">
        <v>1398</v>
      </c>
      <c r="X56" s="150" t="str">
        <f>IF(ISNA(VLOOKUP(U56,[1]PERSON!$B:$E,4, FALSE))=TRUE, "", VLOOKUP(U56,[1]PERSON!$B:$E,4, FALSE))</f>
        <v/>
      </c>
      <c r="Y56" s="155"/>
      <c r="Z56" s="346" t="s">
        <v>1576</v>
      </c>
      <c r="AA56" s="164" t="s">
        <v>160</v>
      </c>
      <c r="AB56" s="149" t="s">
        <v>909</v>
      </c>
      <c r="AC56" s="150" t="s">
        <v>1392</v>
      </c>
      <c r="AD56" s="155" t="s">
        <v>74</v>
      </c>
      <c r="AE56" s="155" t="s">
        <v>1393</v>
      </c>
      <c r="AF56" s="165"/>
      <c r="AG56" s="150" t="str">
        <f>IF(ISNA(VLOOKUP(AF56,[1]EVENT!$B:$G,6, FALSE))=TRUE, "", VLOOKUP(AF56,[1]EVENT!$B:$G,6, FALSE))</f>
        <v/>
      </c>
      <c r="AH56" s="153"/>
      <c r="AI56" s="165"/>
      <c r="AJ56" s="376" t="s">
        <v>1577</v>
      </c>
      <c r="AK56" s="166" t="s">
        <v>899</v>
      </c>
    </row>
    <row r="57" spans="2:37" ht="121.5" thickBot="1">
      <c r="B57" s="65" t="s">
        <v>1093</v>
      </c>
      <c r="C57" s="156"/>
      <c r="D57" s="145" t="s">
        <v>1178</v>
      </c>
      <c r="E57" s="146" t="s">
        <v>49</v>
      </c>
      <c r="F57" s="146" t="s">
        <v>141</v>
      </c>
      <c r="G57" s="146" t="s">
        <v>155</v>
      </c>
      <c r="H57" s="146" t="s">
        <v>148</v>
      </c>
      <c r="I57" s="162"/>
      <c r="J57" s="163"/>
      <c r="K57" s="13" t="s">
        <v>25</v>
      </c>
      <c r="L57" s="271"/>
      <c r="M57" s="145"/>
      <c r="N57" s="13"/>
      <c r="O57" s="312" t="s">
        <v>1290</v>
      </c>
      <c r="P57" s="449" t="s">
        <v>1291</v>
      </c>
      <c r="Q57" s="13"/>
      <c r="R57" s="148"/>
      <c r="S57" s="145"/>
      <c r="T57" s="13"/>
      <c r="U57" s="57" t="s">
        <v>1396</v>
      </c>
      <c r="V57" s="150" t="s">
        <v>1397</v>
      </c>
      <c r="W57" s="150" t="s">
        <v>1398</v>
      </c>
      <c r="X57" s="150" t="str">
        <f>IF(ISNA(VLOOKUP(U57,[1]PERSON!$B:$E,4, FALSE))=TRUE, "", VLOOKUP(U57,[1]PERSON!$B:$E,4, FALSE))</f>
        <v/>
      </c>
      <c r="Y57" s="155" t="s">
        <v>151</v>
      </c>
      <c r="Z57" s="354" t="s">
        <v>1578</v>
      </c>
      <c r="AA57" s="164" t="s">
        <v>159</v>
      </c>
      <c r="AB57" s="149" t="s">
        <v>909</v>
      </c>
      <c r="AC57" s="150" t="s">
        <v>1392</v>
      </c>
      <c r="AD57" s="155" t="s">
        <v>74</v>
      </c>
      <c r="AE57" s="155" t="s">
        <v>1393</v>
      </c>
      <c r="AF57" s="165"/>
      <c r="AG57" s="150" t="str">
        <f>IF(ISNA(VLOOKUP(AF57,[1]EVENT!$B:$G,6, FALSE))=TRUE, "", VLOOKUP(AF57,[1]EVENT!$B:$G,6, FALSE))</f>
        <v/>
      </c>
      <c r="AH57" s="153"/>
      <c r="AI57" s="165"/>
      <c r="AJ57" s="377" t="s">
        <v>1579</v>
      </c>
      <c r="AK57" s="166" t="s">
        <v>1442</v>
      </c>
    </row>
    <row r="58" spans="2:37" ht="121.5" thickBot="1">
      <c r="B58" s="65" t="s">
        <v>1094</v>
      </c>
      <c r="C58" s="156"/>
      <c r="D58" s="145" t="s">
        <v>1179</v>
      </c>
      <c r="E58" s="146" t="s">
        <v>49</v>
      </c>
      <c r="F58" s="146" t="s">
        <v>141</v>
      </c>
      <c r="G58" s="146" t="s">
        <v>155</v>
      </c>
      <c r="H58" s="146" t="s">
        <v>148</v>
      </c>
      <c r="I58" s="162"/>
      <c r="J58" s="163"/>
      <c r="K58" s="13" t="s">
        <v>25</v>
      </c>
      <c r="L58" s="271"/>
      <c r="M58" s="145"/>
      <c r="N58" s="13"/>
      <c r="O58" s="247" t="s">
        <v>1292</v>
      </c>
      <c r="P58" s="449" t="s">
        <v>1293</v>
      </c>
      <c r="Q58" s="13"/>
      <c r="R58" s="148"/>
      <c r="S58" s="145"/>
      <c r="T58" s="13"/>
      <c r="U58" s="57" t="s">
        <v>1580</v>
      </c>
      <c r="V58" s="150" t="s">
        <v>1581</v>
      </c>
      <c r="W58" s="150" t="s">
        <v>1582</v>
      </c>
      <c r="X58" s="150" t="str">
        <f>IF(ISNA(VLOOKUP(U58,[1]PERSON!$B:$E,4, FALSE))=TRUE, "", VLOOKUP(U58,[1]PERSON!$B:$E,4, FALSE))</f>
        <v/>
      </c>
      <c r="Y58" s="155"/>
      <c r="Z58" s="354" t="s">
        <v>1583</v>
      </c>
      <c r="AA58" s="164" t="s">
        <v>160</v>
      </c>
      <c r="AB58" s="149" t="s">
        <v>909</v>
      </c>
      <c r="AC58" s="150" t="s">
        <v>1392</v>
      </c>
      <c r="AD58" s="155" t="s">
        <v>74</v>
      </c>
      <c r="AE58" s="155" t="s">
        <v>1393</v>
      </c>
      <c r="AF58" s="165"/>
      <c r="AG58" s="150" t="str">
        <f>IF(ISNA(VLOOKUP(AF58,[1]EVENT!$B:$G,6, FALSE))=TRUE, "", VLOOKUP(AF58,[1]EVENT!$B:$G,6, FALSE))</f>
        <v/>
      </c>
      <c r="AH58" s="153"/>
      <c r="AI58" s="165"/>
      <c r="AJ58" s="378" t="s">
        <v>1584</v>
      </c>
      <c r="AK58" s="166" t="s">
        <v>1412</v>
      </c>
    </row>
    <row r="59" spans="2:37" ht="100.5" thickBot="1">
      <c r="B59" s="65" t="s">
        <v>1095</v>
      </c>
      <c r="C59" s="156"/>
      <c r="D59" s="145" t="s">
        <v>1178</v>
      </c>
      <c r="E59" s="146" t="s">
        <v>49</v>
      </c>
      <c r="F59" s="146" t="s">
        <v>141</v>
      </c>
      <c r="G59" s="146" t="s">
        <v>155</v>
      </c>
      <c r="H59" s="146" t="s">
        <v>1189</v>
      </c>
      <c r="I59" s="162"/>
      <c r="J59" s="163"/>
      <c r="K59" s="13" t="s">
        <v>25</v>
      </c>
      <c r="L59" s="271"/>
      <c r="M59" s="145"/>
      <c r="N59" s="13"/>
      <c r="O59" s="313" t="s">
        <v>1294</v>
      </c>
      <c r="P59" s="449" t="s">
        <v>1295</v>
      </c>
      <c r="Q59" s="13"/>
      <c r="R59" s="148"/>
      <c r="S59" s="145"/>
      <c r="T59" s="13"/>
      <c r="U59" s="57" t="s">
        <v>1580</v>
      </c>
      <c r="V59" s="150" t="s">
        <v>1581</v>
      </c>
      <c r="W59" s="150" t="s">
        <v>1582</v>
      </c>
      <c r="X59" s="150" t="str">
        <f>IF(ISNA(VLOOKUP(U59,[1]PERSON!$B:$E,4, FALSE))=TRUE, "", VLOOKUP(U59,[1]PERSON!$B:$E,4, FALSE))</f>
        <v/>
      </c>
      <c r="Y59" s="155"/>
      <c r="Z59" s="354" t="s">
        <v>1585</v>
      </c>
      <c r="AA59" s="164" t="s">
        <v>160</v>
      </c>
      <c r="AB59" s="149" t="s">
        <v>909</v>
      </c>
      <c r="AC59" s="150" t="s">
        <v>1392</v>
      </c>
      <c r="AD59" s="155" t="s">
        <v>74</v>
      </c>
      <c r="AE59" s="155" t="s">
        <v>1393</v>
      </c>
      <c r="AF59" s="165"/>
      <c r="AG59" s="150" t="str">
        <f>IF(ISNA(VLOOKUP(AF59,[1]EVENT!$B:$G,6, FALSE))=TRUE, "", VLOOKUP(AF59,[1]EVENT!$B:$G,6, FALSE))</f>
        <v/>
      </c>
      <c r="AH59" s="153"/>
      <c r="AI59" s="165"/>
      <c r="AJ59" s="375" t="s">
        <v>1586</v>
      </c>
      <c r="AK59" s="166" t="s">
        <v>1395</v>
      </c>
    </row>
    <row r="60" spans="2:37" ht="84.75" thickBot="1">
      <c r="B60" s="65" t="s">
        <v>1096</v>
      </c>
      <c r="C60" s="156"/>
      <c r="D60" s="145" t="s">
        <v>1177</v>
      </c>
      <c r="E60" s="146" t="s">
        <v>49</v>
      </c>
      <c r="F60" s="146" t="s">
        <v>141</v>
      </c>
      <c r="G60" s="146" t="s">
        <v>155</v>
      </c>
      <c r="H60" s="146" t="s">
        <v>148</v>
      </c>
      <c r="I60" s="162"/>
      <c r="J60" s="163"/>
      <c r="K60" s="13" t="s">
        <v>24</v>
      </c>
      <c r="L60" s="271" t="s">
        <v>1199</v>
      </c>
      <c r="M60" s="145"/>
      <c r="N60" s="13"/>
      <c r="O60" s="148"/>
      <c r="P60" s="449" t="s">
        <v>1296</v>
      </c>
      <c r="Q60" s="13"/>
      <c r="R60" s="148"/>
      <c r="S60" s="145"/>
      <c r="T60" s="13"/>
      <c r="U60" s="57" t="s">
        <v>1571</v>
      </c>
      <c r="V60" s="150" t="s">
        <v>1572</v>
      </c>
      <c r="W60" s="150" t="s">
        <v>1573</v>
      </c>
      <c r="X60" s="150" t="str">
        <f>IF(ISNA(VLOOKUP(U60,[1]PERSON!$B:$E,4, FALSE))=TRUE, "", VLOOKUP(U60,[1]PERSON!$B:$E,4, FALSE))</f>
        <v/>
      </c>
      <c r="Y60" s="155"/>
      <c r="Z60" s="346" t="s">
        <v>1587</v>
      </c>
      <c r="AA60" s="164" t="s">
        <v>160</v>
      </c>
      <c r="AB60" s="149" t="s">
        <v>909</v>
      </c>
      <c r="AC60" s="150" t="s">
        <v>1392</v>
      </c>
      <c r="AD60" s="155" t="s">
        <v>74</v>
      </c>
      <c r="AE60" s="155" t="s">
        <v>1393</v>
      </c>
      <c r="AF60" s="165"/>
      <c r="AG60" s="150" t="str">
        <f>IF(ISNA(VLOOKUP(AF60,[1]EVENT!$B:$G,6, FALSE))=TRUE, "", VLOOKUP(AF60,[1]EVENT!$B:$G,6, FALSE))</f>
        <v/>
      </c>
      <c r="AH60" s="153"/>
      <c r="AI60" s="165"/>
      <c r="AJ60" s="379" t="s">
        <v>1588</v>
      </c>
      <c r="AK60" s="166" t="s">
        <v>899</v>
      </c>
    </row>
    <row r="61" spans="2:37" ht="142.5" thickBot="1">
      <c r="B61" s="65" t="s">
        <v>1097</v>
      </c>
      <c r="C61" s="156"/>
      <c r="D61" s="145" t="s">
        <v>1180</v>
      </c>
      <c r="E61" s="146" t="s">
        <v>49</v>
      </c>
      <c r="F61" s="146" t="s">
        <v>141</v>
      </c>
      <c r="G61" s="146" t="s">
        <v>155</v>
      </c>
      <c r="H61" s="146" t="s">
        <v>1189</v>
      </c>
      <c r="I61" s="162"/>
      <c r="J61" s="163"/>
      <c r="K61" s="13" t="s">
        <v>25</v>
      </c>
      <c r="L61" s="271"/>
      <c r="M61" s="145"/>
      <c r="N61" s="13"/>
      <c r="O61" s="296" t="s">
        <v>1297</v>
      </c>
      <c r="P61" s="450"/>
      <c r="Q61" s="13"/>
      <c r="R61" s="148"/>
      <c r="S61" s="145"/>
      <c r="T61" s="13"/>
      <c r="U61" s="57" t="s">
        <v>1589</v>
      </c>
      <c r="V61" s="150" t="s">
        <v>754</v>
      </c>
      <c r="W61" s="150" t="s">
        <v>1590</v>
      </c>
      <c r="X61" s="150" t="str">
        <f>IF(ISNA(VLOOKUP(U61,[1]PERSON!$B:$E,4, FALSE))=TRUE, "", VLOOKUP(U61,[1]PERSON!$B:$E,4, FALSE))</f>
        <v/>
      </c>
      <c r="Y61" s="155"/>
      <c r="Z61" s="380" t="s">
        <v>1591</v>
      </c>
      <c r="AA61" s="164" t="s">
        <v>160</v>
      </c>
      <c r="AB61" s="149" t="s">
        <v>909</v>
      </c>
      <c r="AC61" s="150" t="s">
        <v>1392</v>
      </c>
      <c r="AD61" s="155" t="s">
        <v>74</v>
      </c>
      <c r="AE61" s="155" t="s">
        <v>1393</v>
      </c>
      <c r="AF61" s="165"/>
      <c r="AG61" s="150" t="str">
        <f>IF(ISNA(VLOOKUP(AF61,[1]EVENT!$B:$G,6, FALSE))=TRUE, "", VLOOKUP(AF61,[1]EVENT!$B:$G,6, FALSE))</f>
        <v/>
      </c>
      <c r="AH61" s="153"/>
      <c r="AI61" s="165"/>
      <c r="AJ61" s="381" t="s">
        <v>1592</v>
      </c>
      <c r="AK61" s="166" t="s">
        <v>1496</v>
      </c>
    </row>
    <row r="62" spans="2:37" ht="173.25" thickBot="1">
      <c r="B62" s="65" t="s">
        <v>1098</v>
      </c>
      <c r="C62" s="156"/>
      <c r="D62" s="145" t="s">
        <v>1164</v>
      </c>
      <c r="E62" s="146" t="s">
        <v>49</v>
      </c>
      <c r="F62" s="146" t="s">
        <v>141</v>
      </c>
      <c r="G62" s="146" t="s">
        <v>155</v>
      </c>
      <c r="H62" s="146" t="s">
        <v>148</v>
      </c>
      <c r="I62" s="162"/>
      <c r="J62" s="163"/>
      <c r="K62" s="13" t="s">
        <v>25</v>
      </c>
      <c r="L62" s="271"/>
      <c r="M62" s="145"/>
      <c r="N62" s="13"/>
      <c r="O62" s="314" t="s">
        <v>1298</v>
      </c>
      <c r="P62" s="449" t="s">
        <v>1299</v>
      </c>
      <c r="Q62" s="13"/>
      <c r="R62" s="148"/>
      <c r="S62" s="145"/>
      <c r="T62" s="13"/>
      <c r="U62" s="57" t="s">
        <v>1589</v>
      </c>
      <c r="V62" s="150" t="s">
        <v>754</v>
      </c>
      <c r="W62" s="150" t="s">
        <v>1590</v>
      </c>
      <c r="X62" s="150" t="str">
        <f>IF(ISNA(VLOOKUP(U62,[1]PERSON!$B:$E,4, FALSE))=TRUE, "", VLOOKUP(U62,[1]PERSON!$B:$E,4, FALSE))</f>
        <v/>
      </c>
      <c r="Y62" s="155" t="s">
        <v>151</v>
      </c>
      <c r="Z62" s="354" t="s">
        <v>1593</v>
      </c>
      <c r="AA62" s="164" t="s">
        <v>159</v>
      </c>
      <c r="AB62" s="149" t="s">
        <v>909</v>
      </c>
      <c r="AC62" s="150" t="s">
        <v>1392</v>
      </c>
      <c r="AD62" s="155" t="s">
        <v>74</v>
      </c>
      <c r="AE62" s="155" t="s">
        <v>1393</v>
      </c>
      <c r="AF62" s="165"/>
      <c r="AG62" s="150" t="str">
        <f>IF(ISNA(VLOOKUP(AF62,[1]EVENT!$B:$G,6, FALSE))=TRUE, "", VLOOKUP(AF62,[1]EVENT!$B:$G,6, FALSE))</f>
        <v/>
      </c>
      <c r="AH62" s="153"/>
      <c r="AI62" s="165"/>
      <c r="AJ62" s="296" t="s">
        <v>1540</v>
      </c>
      <c r="AK62" s="166" t="s">
        <v>912</v>
      </c>
    </row>
    <row r="63" spans="2:37" ht="173.25" thickBot="1">
      <c r="B63" s="65" t="s">
        <v>1099</v>
      </c>
      <c r="C63" s="156"/>
      <c r="D63" s="145" t="s">
        <v>1164</v>
      </c>
      <c r="E63" s="146" t="s">
        <v>49</v>
      </c>
      <c r="F63" s="146" t="s">
        <v>141</v>
      </c>
      <c r="G63" s="146" t="s">
        <v>155</v>
      </c>
      <c r="H63" s="146" t="s">
        <v>1189</v>
      </c>
      <c r="I63" s="162"/>
      <c r="J63" s="163"/>
      <c r="K63" s="13" t="s">
        <v>25</v>
      </c>
      <c r="L63" s="271"/>
      <c r="M63" s="145"/>
      <c r="N63" s="13"/>
      <c r="O63" s="315" t="s">
        <v>1300</v>
      </c>
      <c r="P63" s="449" t="s">
        <v>1301</v>
      </c>
      <c r="Q63" s="13"/>
      <c r="R63" s="148"/>
      <c r="S63" s="145"/>
      <c r="T63" s="13"/>
      <c r="U63" s="57" t="s">
        <v>1589</v>
      </c>
      <c r="V63" s="150" t="s">
        <v>754</v>
      </c>
      <c r="W63" s="150" t="s">
        <v>1590</v>
      </c>
      <c r="X63" s="150" t="str">
        <f>IF(ISNA(VLOOKUP(U63,[1]PERSON!$B:$E,4, FALSE))=TRUE, "", VLOOKUP(U63,[1]PERSON!$B:$E,4, FALSE))</f>
        <v/>
      </c>
      <c r="Y63" s="155"/>
      <c r="Z63" s="354" t="s">
        <v>1594</v>
      </c>
      <c r="AA63" s="164" t="s">
        <v>160</v>
      </c>
      <c r="AB63" s="149" t="s">
        <v>909</v>
      </c>
      <c r="AC63" s="150" t="s">
        <v>1392</v>
      </c>
      <c r="AD63" s="155" t="s">
        <v>74</v>
      </c>
      <c r="AE63" s="155" t="s">
        <v>1393</v>
      </c>
      <c r="AF63" s="165"/>
      <c r="AG63" s="150" t="str">
        <f>IF(ISNA(VLOOKUP(AF63,[1]EVENT!$B:$G,6, FALSE))=TRUE, "", VLOOKUP(AF63,[1]EVENT!$B:$G,6, FALSE))</f>
        <v/>
      </c>
      <c r="AH63" s="153"/>
      <c r="AI63" s="165"/>
      <c r="AJ63" s="382" t="s">
        <v>1595</v>
      </c>
      <c r="AK63" s="166" t="s">
        <v>1395</v>
      </c>
    </row>
    <row r="64" spans="2:37" ht="190.5" thickBot="1">
      <c r="B64" s="65" t="s">
        <v>1100</v>
      </c>
      <c r="C64" s="156"/>
      <c r="D64" s="145" t="s">
        <v>1164</v>
      </c>
      <c r="E64" s="146" t="s">
        <v>49</v>
      </c>
      <c r="F64" s="146" t="s">
        <v>141</v>
      </c>
      <c r="G64" s="146" t="s">
        <v>155</v>
      </c>
      <c r="H64" s="146" t="s">
        <v>1191</v>
      </c>
      <c r="I64" s="162"/>
      <c r="J64" s="163"/>
      <c r="K64" s="13" t="s">
        <v>25</v>
      </c>
      <c r="L64" s="271"/>
      <c r="M64" s="145"/>
      <c r="N64" s="13"/>
      <c r="O64" s="316" t="s">
        <v>1302</v>
      </c>
      <c r="P64" s="449" t="s">
        <v>1303</v>
      </c>
      <c r="Q64" s="13"/>
      <c r="R64" s="148"/>
      <c r="S64" s="145"/>
      <c r="T64" s="13"/>
      <c r="U64" s="57" t="s">
        <v>1589</v>
      </c>
      <c r="V64" s="150" t="s">
        <v>754</v>
      </c>
      <c r="W64" s="150" t="s">
        <v>1590</v>
      </c>
      <c r="X64" s="150" t="str">
        <f>IF(ISNA(VLOOKUP(U64,[1]PERSON!$B:$E,4, FALSE))=TRUE, "", VLOOKUP(U64,[1]PERSON!$B:$E,4, FALSE))</f>
        <v/>
      </c>
      <c r="Y64" s="155"/>
      <c r="Z64" s="354" t="s">
        <v>1596</v>
      </c>
      <c r="AA64" s="164" t="s">
        <v>160</v>
      </c>
      <c r="AB64" s="149" t="s">
        <v>909</v>
      </c>
      <c r="AC64" s="150" t="s">
        <v>1392</v>
      </c>
      <c r="AD64" s="155" t="s">
        <v>74</v>
      </c>
      <c r="AE64" s="155" t="s">
        <v>1393</v>
      </c>
      <c r="AF64" s="165"/>
      <c r="AG64" s="150" t="str">
        <f>IF(ISNA(VLOOKUP(AF64,[1]EVENT!$B:$G,6, FALSE))=TRUE, "", VLOOKUP(AF64,[1]EVENT!$B:$G,6, FALSE))</f>
        <v/>
      </c>
      <c r="AH64" s="153"/>
      <c r="AI64" s="165"/>
      <c r="AJ64" s="296" t="s">
        <v>1597</v>
      </c>
      <c r="AK64" s="166" t="s">
        <v>1533</v>
      </c>
    </row>
    <row r="65" spans="2:37" ht="138.75" thickBot="1">
      <c r="B65" s="65" t="s">
        <v>1101</v>
      </c>
      <c r="C65" s="156"/>
      <c r="D65" s="145" t="s">
        <v>1181</v>
      </c>
      <c r="E65" s="146" t="s">
        <v>49</v>
      </c>
      <c r="F65" s="146" t="s">
        <v>141</v>
      </c>
      <c r="G65" s="146" t="s">
        <v>155</v>
      </c>
      <c r="H65" s="146" t="s">
        <v>1189</v>
      </c>
      <c r="I65" s="162"/>
      <c r="J65" s="163"/>
      <c r="K65" s="13" t="s">
        <v>25</v>
      </c>
      <c r="L65" s="271"/>
      <c r="M65" s="145"/>
      <c r="N65" s="13"/>
      <c r="O65" s="311" t="s">
        <v>1304</v>
      </c>
      <c r="P65" s="449" t="s">
        <v>1305</v>
      </c>
      <c r="Q65" s="13"/>
      <c r="R65" s="148"/>
      <c r="S65" s="145"/>
      <c r="T65" s="13"/>
      <c r="U65" s="57" t="s">
        <v>1589</v>
      </c>
      <c r="V65" s="150" t="s">
        <v>754</v>
      </c>
      <c r="W65" s="150" t="s">
        <v>1590</v>
      </c>
      <c r="X65" s="150" t="str">
        <f>IF(ISNA(VLOOKUP(U65,[1]PERSON!$B:$E,4, FALSE))=TRUE, "", VLOOKUP(U65,[1]PERSON!$B:$E,4, FALSE))</f>
        <v/>
      </c>
      <c r="Y65" s="155"/>
      <c r="Z65" s="354" t="s">
        <v>1598</v>
      </c>
      <c r="AA65" s="164" t="s">
        <v>160</v>
      </c>
      <c r="AB65" s="149" t="s">
        <v>909</v>
      </c>
      <c r="AC65" s="150" t="s">
        <v>1392</v>
      </c>
      <c r="AD65" s="155" t="s">
        <v>74</v>
      </c>
      <c r="AE65" s="155" t="s">
        <v>1393</v>
      </c>
      <c r="AF65" s="165"/>
      <c r="AG65" s="150" t="str">
        <f>IF(ISNA(VLOOKUP(AF65,[1]EVENT!$B:$G,6, FALSE))=TRUE, "", VLOOKUP(AF65,[1]EVENT!$B:$G,6, FALSE))</f>
        <v/>
      </c>
      <c r="AH65" s="153"/>
      <c r="AI65" s="165"/>
      <c r="AJ65" s="383" t="s">
        <v>1597</v>
      </c>
      <c r="AK65" s="166" t="s">
        <v>1533</v>
      </c>
    </row>
    <row r="66" spans="2:37" ht="121.5" thickBot="1">
      <c r="B66" s="65" t="s">
        <v>1102</v>
      </c>
      <c r="C66" s="156"/>
      <c r="D66" s="145" t="s">
        <v>1178</v>
      </c>
      <c r="E66" s="146" t="s">
        <v>49</v>
      </c>
      <c r="F66" s="146" t="s">
        <v>141</v>
      </c>
      <c r="G66" s="146" t="s">
        <v>155</v>
      </c>
      <c r="H66" s="146" t="s">
        <v>148</v>
      </c>
      <c r="I66" s="162"/>
      <c r="J66" s="163"/>
      <c r="K66" s="13" t="s">
        <v>25</v>
      </c>
      <c r="L66" s="271"/>
      <c r="M66" s="145"/>
      <c r="N66" s="13"/>
      <c r="O66" s="317" t="s">
        <v>1306</v>
      </c>
      <c r="P66" s="449" t="s">
        <v>1307</v>
      </c>
      <c r="Q66" s="13"/>
      <c r="R66" s="148"/>
      <c r="S66" s="145"/>
      <c r="T66" s="13"/>
      <c r="U66" s="57" t="s">
        <v>1589</v>
      </c>
      <c r="V66" s="150" t="s">
        <v>754</v>
      </c>
      <c r="W66" s="150" t="s">
        <v>1590</v>
      </c>
      <c r="X66" s="150" t="str">
        <f>IF(ISNA(VLOOKUP(U66,[1]PERSON!$B:$E,4, FALSE))=TRUE, "", VLOOKUP(U66,[1]PERSON!$B:$E,4, FALSE))</f>
        <v/>
      </c>
      <c r="Y66" s="155" t="s">
        <v>151</v>
      </c>
      <c r="Z66" s="354" t="s">
        <v>1599</v>
      </c>
      <c r="AA66" s="164" t="s">
        <v>159</v>
      </c>
      <c r="AB66" s="149" t="s">
        <v>909</v>
      </c>
      <c r="AC66" s="150" t="s">
        <v>1392</v>
      </c>
      <c r="AD66" s="155" t="s">
        <v>74</v>
      </c>
      <c r="AE66" s="155" t="s">
        <v>1393</v>
      </c>
      <c r="AF66" s="165"/>
      <c r="AG66" s="150" t="str">
        <f>IF(ISNA(VLOOKUP(AF66,[1]EVENT!$B:$G,6, FALSE))=TRUE, "", VLOOKUP(AF66,[1]EVENT!$B:$G,6, FALSE))</f>
        <v/>
      </c>
      <c r="AH66" s="153"/>
      <c r="AI66" s="165"/>
      <c r="AJ66" s="296" t="s">
        <v>1540</v>
      </c>
      <c r="AK66" s="166" t="s">
        <v>912</v>
      </c>
    </row>
    <row r="67" spans="2:37" ht="75.75" thickBot="1">
      <c r="B67" s="65" t="s">
        <v>1103</v>
      </c>
      <c r="C67" s="156"/>
      <c r="D67" s="145" t="s">
        <v>1177</v>
      </c>
      <c r="E67" s="146" t="s">
        <v>49</v>
      </c>
      <c r="F67" s="146" t="s">
        <v>141</v>
      </c>
      <c r="G67" s="146" t="s">
        <v>155</v>
      </c>
      <c r="H67" s="146" t="s">
        <v>148</v>
      </c>
      <c r="I67" s="162"/>
      <c r="J67" s="163"/>
      <c r="K67" s="13" t="s">
        <v>24</v>
      </c>
      <c r="L67" s="277" t="s">
        <v>1200</v>
      </c>
      <c r="M67" s="145"/>
      <c r="N67" s="13"/>
      <c r="O67" s="148"/>
      <c r="P67" s="450"/>
      <c r="Q67" s="13"/>
      <c r="R67" s="148"/>
      <c r="S67" s="145"/>
      <c r="T67" s="13"/>
      <c r="U67" s="57" t="s">
        <v>1600</v>
      </c>
      <c r="V67" s="150" t="s">
        <v>1601</v>
      </c>
      <c r="W67" s="150" t="s">
        <v>1602</v>
      </c>
      <c r="X67" s="150" t="str">
        <f>IF(ISNA(VLOOKUP(U67,[1]PERSON!$B:$E,4, FALSE))=TRUE, "", VLOOKUP(U67,[1]PERSON!$B:$E,4, FALSE))</f>
        <v/>
      </c>
      <c r="Y67" s="155" t="s">
        <v>151</v>
      </c>
      <c r="Z67" s="354" t="s">
        <v>1603</v>
      </c>
      <c r="AA67" s="164" t="s">
        <v>159</v>
      </c>
      <c r="AB67" s="149" t="s">
        <v>909</v>
      </c>
      <c r="AC67" s="150" t="s">
        <v>1392</v>
      </c>
      <c r="AD67" s="155" t="s">
        <v>74</v>
      </c>
      <c r="AE67" s="155" t="s">
        <v>1393</v>
      </c>
      <c r="AF67" s="165"/>
      <c r="AG67" s="150" t="str">
        <f>IF(ISNA(VLOOKUP(AF67,[1]EVENT!$B:$G,6, FALSE))=TRUE, "", VLOOKUP(AF67,[1]EVENT!$B:$G,6, FALSE))</f>
        <v/>
      </c>
      <c r="AH67" s="153"/>
      <c r="AI67" s="165"/>
      <c r="AJ67" s="384" t="s">
        <v>1604</v>
      </c>
      <c r="AK67" s="166" t="s">
        <v>1401</v>
      </c>
    </row>
    <row r="68" spans="2:37" ht="63.75" thickBot="1">
      <c r="B68" s="65" t="s">
        <v>1104</v>
      </c>
      <c r="C68" s="156"/>
      <c r="D68" s="145" t="s">
        <v>1182</v>
      </c>
      <c r="E68" s="146" t="s">
        <v>49</v>
      </c>
      <c r="F68" s="146" t="s">
        <v>141</v>
      </c>
      <c r="G68" s="146" t="s">
        <v>155</v>
      </c>
      <c r="H68" s="146" t="s">
        <v>1189</v>
      </c>
      <c r="I68" s="162"/>
      <c r="J68" s="163"/>
      <c r="K68" s="13" t="s">
        <v>25</v>
      </c>
      <c r="L68" s="271"/>
      <c r="M68" s="145"/>
      <c r="N68" s="13"/>
      <c r="O68" s="280" t="s">
        <v>1308</v>
      </c>
      <c r="P68" s="449" t="s">
        <v>1309</v>
      </c>
      <c r="Q68" s="13"/>
      <c r="R68" s="148"/>
      <c r="S68" s="145"/>
      <c r="T68" s="13"/>
      <c r="U68" s="57" t="s">
        <v>1605</v>
      </c>
      <c r="V68" s="150" t="s">
        <v>1389</v>
      </c>
      <c r="W68" s="150" t="s">
        <v>1471</v>
      </c>
      <c r="X68" s="150" t="str">
        <f>IF(ISNA(VLOOKUP(U68,[1]PERSON!$B:$E,4, FALSE))=TRUE, "", VLOOKUP(U68,[1]PERSON!$B:$E,4, FALSE))</f>
        <v/>
      </c>
      <c r="Y68" s="155" t="s">
        <v>151</v>
      </c>
      <c r="Z68" s="354" t="s">
        <v>1606</v>
      </c>
      <c r="AA68" s="164" t="s">
        <v>159</v>
      </c>
      <c r="AB68" s="149" t="s">
        <v>909</v>
      </c>
      <c r="AC68" s="150" t="s">
        <v>1392</v>
      </c>
      <c r="AD68" s="155" t="s">
        <v>74</v>
      </c>
      <c r="AE68" s="155" t="s">
        <v>1393</v>
      </c>
      <c r="AF68" s="165"/>
      <c r="AG68" s="150" t="str">
        <f>IF(ISNA(VLOOKUP(AF68,[1]EVENT!$B:$G,6, FALSE))=TRUE, "", VLOOKUP(AF68,[1]EVENT!$B:$G,6, FALSE))</f>
        <v/>
      </c>
      <c r="AH68" s="153"/>
      <c r="AI68" s="165"/>
      <c r="AJ68" s="385" t="s">
        <v>1607</v>
      </c>
      <c r="AK68" s="166" t="s">
        <v>1608</v>
      </c>
    </row>
    <row r="69" spans="2:37" ht="121.5" thickBot="1">
      <c r="B69" s="65" t="s">
        <v>1105</v>
      </c>
      <c r="C69" s="156"/>
      <c r="D69" s="145" t="s">
        <v>1152</v>
      </c>
      <c r="E69" s="146" t="s">
        <v>49</v>
      </c>
      <c r="F69" s="146" t="s">
        <v>141</v>
      </c>
      <c r="G69" s="146" t="s">
        <v>155</v>
      </c>
      <c r="H69" s="146" t="s">
        <v>1189</v>
      </c>
      <c r="I69" s="162"/>
      <c r="J69" s="163"/>
      <c r="K69" s="13" t="s">
        <v>25</v>
      </c>
      <c r="L69" s="271"/>
      <c r="M69" s="145"/>
      <c r="N69" s="13"/>
      <c r="O69" s="316" t="s">
        <v>1310</v>
      </c>
      <c r="P69" s="449" t="s">
        <v>1311</v>
      </c>
      <c r="Q69" s="13"/>
      <c r="R69" s="148"/>
      <c r="S69" s="145"/>
      <c r="T69" s="13"/>
      <c r="U69" s="57" t="s">
        <v>1605</v>
      </c>
      <c r="V69" s="150" t="s">
        <v>1389</v>
      </c>
      <c r="W69" s="150" t="s">
        <v>1471</v>
      </c>
      <c r="X69" s="150" t="str">
        <f>IF(ISNA(VLOOKUP(U69,[1]PERSON!$B:$E,4, FALSE))=TRUE, "", VLOOKUP(U69,[1]PERSON!$B:$E,4, FALSE))</f>
        <v/>
      </c>
      <c r="Y69" s="155" t="s">
        <v>151</v>
      </c>
      <c r="Z69" s="354" t="s">
        <v>1609</v>
      </c>
      <c r="AA69" s="164" t="s">
        <v>159</v>
      </c>
      <c r="AB69" s="149" t="s">
        <v>909</v>
      </c>
      <c r="AC69" s="150" t="s">
        <v>1392</v>
      </c>
      <c r="AD69" s="155" t="s">
        <v>74</v>
      </c>
      <c r="AE69" s="155" t="s">
        <v>1393</v>
      </c>
      <c r="AF69" s="165"/>
      <c r="AG69" s="150" t="str">
        <f>IF(ISNA(VLOOKUP(AF69,[1]EVENT!$B:$G,6, FALSE))=TRUE, "", VLOOKUP(AF69,[1]EVENT!$B:$G,6, FALSE))</f>
        <v/>
      </c>
      <c r="AH69" s="153"/>
      <c r="AI69" s="165"/>
      <c r="AJ69" s="385" t="s">
        <v>1610</v>
      </c>
      <c r="AK69" s="166" t="s">
        <v>1412</v>
      </c>
    </row>
    <row r="70" spans="2:37" ht="90.75" thickBot="1">
      <c r="B70" s="65" t="s">
        <v>1106</v>
      </c>
      <c r="C70" s="156"/>
      <c r="D70" s="145" t="s">
        <v>1153</v>
      </c>
      <c r="E70" s="146" t="s">
        <v>49</v>
      </c>
      <c r="F70" s="146" t="s">
        <v>141</v>
      </c>
      <c r="G70" s="146" t="s">
        <v>155</v>
      </c>
      <c r="H70" s="146" t="s">
        <v>148</v>
      </c>
      <c r="I70" s="162"/>
      <c r="J70" s="163"/>
      <c r="K70" s="13" t="s">
        <v>25</v>
      </c>
      <c r="L70" s="271"/>
      <c r="M70" s="145"/>
      <c r="N70" s="13"/>
      <c r="O70" s="316" t="s">
        <v>1312</v>
      </c>
      <c r="P70" s="449" t="s">
        <v>1313</v>
      </c>
      <c r="Q70" s="13"/>
      <c r="R70" s="148"/>
      <c r="S70" s="145"/>
      <c r="T70" s="13"/>
      <c r="U70" s="57" t="s">
        <v>1605</v>
      </c>
      <c r="V70" s="150" t="s">
        <v>1389</v>
      </c>
      <c r="W70" s="150" t="s">
        <v>1471</v>
      </c>
      <c r="X70" s="150" t="str">
        <f>IF(ISNA(VLOOKUP(U70,[1]PERSON!$B:$E,4, FALSE))=TRUE, "", VLOOKUP(U70,[1]PERSON!$B:$E,4, FALSE))</f>
        <v/>
      </c>
      <c r="Y70" s="155"/>
      <c r="Z70" s="354" t="s">
        <v>1611</v>
      </c>
      <c r="AA70" s="164" t="s">
        <v>160</v>
      </c>
      <c r="AB70" s="149" t="s">
        <v>909</v>
      </c>
      <c r="AC70" s="150" t="s">
        <v>1392</v>
      </c>
      <c r="AD70" s="155" t="s">
        <v>74</v>
      </c>
      <c r="AE70" s="155" t="s">
        <v>1393</v>
      </c>
      <c r="AF70" s="165"/>
      <c r="AG70" s="150" t="str">
        <f>IF(ISNA(VLOOKUP(AF70,[1]EVENT!$B:$G,6, FALSE))=TRUE, "", VLOOKUP(AF70,[1]EVENT!$B:$G,6, FALSE))</f>
        <v/>
      </c>
      <c r="AH70" s="153"/>
      <c r="AI70" s="165"/>
      <c r="AJ70" s="381" t="s">
        <v>1612</v>
      </c>
      <c r="AK70" s="166" t="s">
        <v>1474</v>
      </c>
    </row>
    <row r="71" spans="2:37" ht="138.75" thickBot="1">
      <c r="B71" s="65" t="s">
        <v>1107</v>
      </c>
      <c r="C71" s="156"/>
      <c r="D71" s="145" t="s">
        <v>1183</v>
      </c>
      <c r="E71" s="146" t="s">
        <v>49</v>
      </c>
      <c r="F71" s="146" t="s">
        <v>141</v>
      </c>
      <c r="G71" s="146" t="s">
        <v>155</v>
      </c>
      <c r="H71" s="146" t="s">
        <v>148</v>
      </c>
      <c r="I71" s="162"/>
      <c r="J71" s="163"/>
      <c r="K71" s="13" t="s">
        <v>25</v>
      </c>
      <c r="L71" s="271"/>
      <c r="M71" s="145"/>
      <c r="N71" s="318"/>
      <c r="O71" s="319" t="s">
        <v>1314</v>
      </c>
      <c r="P71" s="449" t="s">
        <v>1315</v>
      </c>
      <c r="Q71" s="13"/>
      <c r="R71" s="148"/>
      <c r="S71" s="145"/>
      <c r="T71" s="13"/>
      <c r="U71" s="57" t="s">
        <v>1613</v>
      </c>
      <c r="V71" s="150" t="s">
        <v>734</v>
      </c>
      <c r="W71" s="150" t="s">
        <v>1614</v>
      </c>
      <c r="X71" s="150" t="str">
        <f>IF(ISNA(VLOOKUP(U71,[1]PERSON!$B:$E,4, FALSE))=TRUE, "", VLOOKUP(U71,[1]PERSON!$B:$E,4, FALSE))</f>
        <v/>
      </c>
      <c r="Y71" s="155" t="s">
        <v>151</v>
      </c>
      <c r="Z71" s="354" t="s">
        <v>1615</v>
      </c>
      <c r="AA71" s="164" t="s">
        <v>159</v>
      </c>
      <c r="AB71" s="149" t="s">
        <v>909</v>
      </c>
      <c r="AC71" s="150" t="s">
        <v>1392</v>
      </c>
      <c r="AD71" s="155" t="s">
        <v>74</v>
      </c>
      <c r="AE71" s="155" t="s">
        <v>1393</v>
      </c>
      <c r="AF71" s="165"/>
      <c r="AG71" s="150" t="str">
        <f>IF(ISNA(VLOOKUP(AF71,[1]EVENT!$B:$G,6, FALSE))=TRUE, "", VLOOKUP(AF71,[1]EVENT!$B:$G,6, FALSE))</f>
        <v/>
      </c>
      <c r="AH71" s="153"/>
      <c r="AI71" s="165"/>
      <c r="AJ71" s="295" t="s">
        <v>1616</v>
      </c>
      <c r="AK71" s="166" t="s">
        <v>1393</v>
      </c>
    </row>
    <row r="72" spans="2:37" ht="63.75" thickBot="1">
      <c r="B72" s="65" t="s">
        <v>1108</v>
      </c>
      <c r="C72" s="156"/>
      <c r="D72" s="145" t="s">
        <v>1177</v>
      </c>
      <c r="E72" s="146" t="s">
        <v>49</v>
      </c>
      <c r="F72" s="146" t="s">
        <v>141</v>
      </c>
      <c r="G72" s="146" t="s">
        <v>155</v>
      </c>
      <c r="H72" s="146" t="s">
        <v>148</v>
      </c>
      <c r="I72" s="162"/>
      <c r="J72" s="163"/>
      <c r="K72" s="13" t="s">
        <v>24</v>
      </c>
      <c r="L72" s="271" t="s">
        <v>1201</v>
      </c>
      <c r="M72" s="145"/>
      <c r="N72" s="13"/>
      <c r="O72" s="148"/>
      <c r="P72" s="449" t="s">
        <v>1316</v>
      </c>
      <c r="Q72" s="13"/>
      <c r="R72" s="148"/>
      <c r="S72" s="145"/>
      <c r="T72" s="13"/>
      <c r="U72" s="57" t="s">
        <v>1613</v>
      </c>
      <c r="V72" s="150" t="s">
        <v>734</v>
      </c>
      <c r="W72" s="150" t="s">
        <v>1614</v>
      </c>
      <c r="X72" s="150" t="str">
        <f>IF(ISNA(VLOOKUP(U72,[1]PERSON!$B:$E,4, FALSE))=TRUE, "", VLOOKUP(U72,[1]PERSON!$B:$E,4, FALSE))</f>
        <v/>
      </c>
      <c r="Y72" s="155"/>
      <c r="Z72" s="346" t="s">
        <v>1617</v>
      </c>
      <c r="AA72" s="164" t="s">
        <v>160</v>
      </c>
      <c r="AB72" s="149" t="s">
        <v>909</v>
      </c>
      <c r="AC72" s="150" t="s">
        <v>1392</v>
      </c>
      <c r="AD72" s="155" t="s">
        <v>74</v>
      </c>
      <c r="AE72" s="155" t="s">
        <v>1393</v>
      </c>
      <c r="AF72" s="165"/>
      <c r="AG72" s="150" t="str">
        <f>IF(ISNA(VLOOKUP(AF72,[1]EVENT!$B:$G,6, FALSE))=TRUE, "", VLOOKUP(AF72,[1]EVENT!$B:$G,6, FALSE))</f>
        <v/>
      </c>
      <c r="AH72" s="153"/>
      <c r="AI72" s="165"/>
      <c r="AJ72" s="386" t="s">
        <v>1618</v>
      </c>
      <c r="AK72" s="166" t="s">
        <v>1418</v>
      </c>
    </row>
    <row r="73" spans="2:37" ht="198.75" thickBot="1">
      <c r="B73" s="65" t="s">
        <v>1109</v>
      </c>
      <c r="C73" s="156"/>
      <c r="D73" s="145" t="s">
        <v>1184</v>
      </c>
      <c r="E73" s="146" t="s">
        <v>49</v>
      </c>
      <c r="F73" s="146" t="s">
        <v>141</v>
      </c>
      <c r="G73" s="146" t="s">
        <v>155</v>
      </c>
      <c r="H73" s="146" t="s">
        <v>148</v>
      </c>
      <c r="I73" s="162"/>
      <c r="J73" s="163"/>
      <c r="K73" s="13" t="s">
        <v>24</v>
      </c>
      <c r="L73" s="278" t="s">
        <v>1202</v>
      </c>
      <c r="M73" s="279" t="s">
        <v>1203</v>
      </c>
      <c r="N73" s="13"/>
      <c r="O73" s="148"/>
      <c r="P73" s="449"/>
      <c r="Q73" s="13"/>
      <c r="R73" s="148"/>
      <c r="S73" s="145"/>
      <c r="T73" s="13"/>
      <c r="U73" s="57"/>
      <c r="V73" s="150" t="s">
        <v>1619</v>
      </c>
      <c r="W73" s="150" t="s">
        <v>1620</v>
      </c>
      <c r="X73" s="150" t="str">
        <f>IF(ISNA(VLOOKUP(U73,[1]PERSON!$B:$E,4, FALSE))=TRUE, "", VLOOKUP(U73,[1]PERSON!$B:$E,4, FALSE))</f>
        <v/>
      </c>
      <c r="Y73" s="155"/>
      <c r="Z73" s="346" t="s">
        <v>1621</v>
      </c>
      <c r="AA73" s="164" t="s">
        <v>160</v>
      </c>
      <c r="AB73" s="149" t="s">
        <v>909</v>
      </c>
      <c r="AC73" s="150" t="s">
        <v>1392</v>
      </c>
      <c r="AD73" s="155" t="s">
        <v>74</v>
      </c>
      <c r="AE73" s="155" t="s">
        <v>1393</v>
      </c>
      <c r="AF73" s="165"/>
      <c r="AG73" s="150" t="str">
        <f>IF(ISNA(VLOOKUP(AF73,[1]EVENT!$B:$G,6, FALSE))=TRUE, "", VLOOKUP(AF73,[1]EVENT!$B:$G,6, FALSE))</f>
        <v/>
      </c>
      <c r="AH73" s="153"/>
      <c r="AI73" s="165"/>
      <c r="AJ73" s="387" t="s">
        <v>1622</v>
      </c>
      <c r="AK73" s="166" t="s">
        <v>1395</v>
      </c>
    </row>
    <row r="74" spans="2:37" ht="130.5" thickBot="1">
      <c r="B74" s="65" t="s">
        <v>1110</v>
      </c>
      <c r="C74" s="156"/>
      <c r="D74" s="145" t="s">
        <v>1156</v>
      </c>
      <c r="E74" s="146" t="s">
        <v>49</v>
      </c>
      <c r="F74" s="146" t="s">
        <v>141</v>
      </c>
      <c r="G74" s="146" t="s">
        <v>155</v>
      </c>
      <c r="H74" s="146" t="s">
        <v>1189</v>
      </c>
      <c r="I74" s="162"/>
      <c r="J74" s="163"/>
      <c r="K74" s="13" t="s">
        <v>25</v>
      </c>
      <c r="L74" s="271"/>
      <c r="M74" s="145"/>
      <c r="N74" s="13"/>
      <c r="O74" s="249" t="s">
        <v>1317</v>
      </c>
      <c r="P74" s="449" t="s">
        <v>1318</v>
      </c>
      <c r="Q74" s="13"/>
      <c r="R74" s="148"/>
      <c r="S74" s="145"/>
      <c r="T74" s="13"/>
      <c r="U74" s="57" t="s">
        <v>1623</v>
      </c>
      <c r="V74" s="150" t="s">
        <v>1624</v>
      </c>
      <c r="W74" s="150" t="s">
        <v>1625</v>
      </c>
      <c r="X74" s="150" t="str">
        <f>IF(ISNA(VLOOKUP(U74,[1]PERSON!$B:$E,4, FALSE))=TRUE, "", VLOOKUP(U74,[1]PERSON!$B:$E,4, FALSE))</f>
        <v/>
      </c>
      <c r="Y74" s="155"/>
      <c r="Z74" s="354" t="s">
        <v>1626</v>
      </c>
      <c r="AA74" s="164" t="s">
        <v>160</v>
      </c>
      <c r="AB74" s="149" t="s">
        <v>909</v>
      </c>
      <c r="AC74" s="150" t="s">
        <v>1392</v>
      </c>
      <c r="AD74" s="155" t="s">
        <v>74</v>
      </c>
      <c r="AE74" s="155" t="s">
        <v>1393</v>
      </c>
      <c r="AF74" s="165"/>
      <c r="AG74" s="150" t="str">
        <f>IF(ISNA(VLOOKUP(AF74,[1]EVENT!$B:$G,6, FALSE))=TRUE, "", VLOOKUP(AF74,[1]EVENT!$B:$G,6, FALSE))</f>
        <v/>
      </c>
      <c r="AH74" s="153"/>
      <c r="AI74" s="165"/>
      <c r="AJ74" s="388" t="s">
        <v>1627</v>
      </c>
      <c r="AK74" s="166" t="s">
        <v>1412</v>
      </c>
    </row>
    <row r="75" spans="2:37" ht="169.5" thickBot="1">
      <c r="B75" s="65" t="s">
        <v>1111</v>
      </c>
      <c r="C75" s="156"/>
      <c r="D75" s="145" t="s">
        <v>1156</v>
      </c>
      <c r="E75" s="146" t="s">
        <v>49</v>
      </c>
      <c r="F75" s="146" t="s">
        <v>141</v>
      </c>
      <c r="G75" s="146" t="s">
        <v>155</v>
      </c>
      <c r="H75" s="146" t="s">
        <v>148</v>
      </c>
      <c r="I75" s="162"/>
      <c r="J75" s="163"/>
      <c r="K75" s="13" t="s">
        <v>25</v>
      </c>
      <c r="L75" s="271"/>
      <c r="M75" s="145"/>
      <c r="N75" s="13"/>
      <c r="O75" s="320" t="s">
        <v>1319</v>
      </c>
      <c r="P75" s="449" t="s">
        <v>1320</v>
      </c>
      <c r="Q75" s="13"/>
      <c r="R75" s="148"/>
      <c r="S75" s="145"/>
      <c r="T75" s="13"/>
      <c r="U75" s="57" t="s">
        <v>1628</v>
      </c>
      <c r="V75" s="150" t="s">
        <v>1629</v>
      </c>
      <c r="W75" s="150" t="s">
        <v>1630</v>
      </c>
      <c r="X75" s="150" t="str">
        <f>IF(ISNA(VLOOKUP(U75,[1]PERSON!$B:$E,4, FALSE))=TRUE, "", VLOOKUP(U75,[1]PERSON!$B:$E,4, FALSE))</f>
        <v/>
      </c>
      <c r="Y75" s="155"/>
      <c r="Z75" s="354" t="s">
        <v>1631</v>
      </c>
      <c r="AA75" s="164" t="s">
        <v>160</v>
      </c>
      <c r="AB75" s="149" t="s">
        <v>909</v>
      </c>
      <c r="AC75" s="150" t="s">
        <v>1392</v>
      </c>
      <c r="AD75" s="155" t="s">
        <v>74</v>
      </c>
      <c r="AE75" s="155" t="s">
        <v>1393</v>
      </c>
      <c r="AF75" s="165"/>
      <c r="AG75" s="150" t="str">
        <f>IF(ISNA(VLOOKUP(AF75,[1]EVENT!$B:$G,6, FALSE))=TRUE, "", VLOOKUP(AF75,[1]EVENT!$B:$G,6, FALSE))</f>
        <v/>
      </c>
      <c r="AH75" s="153"/>
      <c r="AI75" s="165"/>
      <c r="AJ75" s="389" t="s">
        <v>1632</v>
      </c>
      <c r="AK75" s="166" t="s">
        <v>911</v>
      </c>
    </row>
    <row r="76" spans="2:37" ht="156" thickBot="1">
      <c r="B76" s="65" t="s">
        <v>1112</v>
      </c>
      <c r="C76" s="156"/>
      <c r="D76" s="145" t="s">
        <v>1180</v>
      </c>
      <c r="E76" s="146" t="s">
        <v>49</v>
      </c>
      <c r="F76" s="146" t="s">
        <v>141</v>
      </c>
      <c r="G76" s="146" t="s">
        <v>155</v>
      </c>
      <c r="H76" s="146" t="s">
        <v>148</v>
      </c>
      <c r="I76" s="162"/>
      <c r="J76" s="163"/>
      <c r="K76" s="13" t="s">
        <v>25</v>
      </c>
      <c r="L76" s="271"/>
      <c r="M76" s="145"/>
      <c r="N76" s="13"/>
      <c r="O76" s="321" t="s">
        <v>1321</v>
      </c>
      <c r="P76" s="449" t="s">
        <v>1322</v>
      </c>
      <c r="Q76" s="13"/>
      <c r="R76" s="148"/>
      <c r="S76" s="145"/>
      <c r="T76" s="13"/>
      <c r="U76" s="57" t="s">
        <v>1633</v>
      </c>
      <c r="V76" s="150" t="s">
        <v>1634</v>
      </c>
      <c r="W76" s="150" t="s">
        <v>1635</v>
      </c>
      <c r="X76" s="150" t="str">
        <f>IF(ISNA(VLOOKUP(U76,[1]PERSON!$B:$E,4, FALSE))=TRUE, "", VLOOKUP(U76,[1]PERSON!$B:$E,4, FALSE))</f>
        <v/>
      </c>
      <c r="Y76" s="155" t="s">
        <v>151</v>
      </c>
      <c r="Z76" s="354" t="s">
        <v>1636</v>
      </c>
      <c r="AA76" s="164" t="s">
        <v>159</v>
      </c>
      <c r="AB76" s="149" t="s">
        <v>909</v>
      </c>
      <c r="AC76" s="150" t="s">
        <v>1392</v>
      </c>
      <c r="AD76" s="155" t="s">
        <v>74</v>
      </c>
      <c r="AE76" s="155" t="s">
        <v>1393</v>
      </c>
      <c r="AF76" s="165"/>
      <c r="AG76" s="150" t="str">
        <f>IF(ISNA(VLOOKUP(AF76,[1]EVENT!$B:$G,6, FALSE))=TRUE, "", VLOOKUP(AF76,[1]EVENT!$B:$G,6, FALSE))</f>
        <v/>
      </c>
      <c r="AH76" s="153"/>
      <c r="AI76" s="165"/>
      <c r="AJ76" s="390" t="s">
        <v>1637</v>
      </c>
      <c r="AK76" s="166" t="s">
        <v>1638</v>
      </c>
    </row>
    <row r="77" spans="2:37" ht="105.75" thickBot="1">
      <c r="B77" s="65" t="s">
        <v>1113</v>
      </c>
      <c r="C77" s="156"/>
      <c r="D77" s="145" t="s">
        <v>1183</v>
      </c>
      <c r="E77" s="146" t="s">
        <v>49</v>
      </c>
      <c r="F77" s="146" t="s">
        <v>141</v>
      </c>
      <c r="G77" s="146" t="s">
        <v>155</v>
      </c>
      <c r="H77" s="146" t="s">
        <v>1189</v>
      </c>
      <c r="I77" s="162"/>
      <c r="J77" s="163"/>
      <c r="K77" s="13" t="s">
        <v>25</v>
      </c>
      <c r="L77" s="271"/>
      <c r="M77" s="145"/>
      <c r="N77" s="13"/>
      <c r="O77" s="322" t="s">
        <v>1323</v>
      </c>
      <c r="P77" s="449" t="s">
        <v>1324</v>
      </c>
      <c r="Q77" s="13"/>
      <c r="R77" s="148"/>
      <c r="S77" s="145"/>
      <c r="T77" s="13"/>
      <c r="U77" s="57" t="s">
        <v>1475</v>
      </c>
      <c r="V77" s="150" t="s">
        <v>832</v>
      </c>
      <c r="W77" s="150" t="s">
        <v>1476</v>
      </c>
      <c r="X77" s="150" t="str">
        <f>IF(ISNA(VLOOKUP(U77,[1]PERSON!$B:$E,4, FALSE))=TRUE, "", VLOOKUP(U77,[1]PERSON!$B:$E,4, FALSE))</f>
        <v/>
      </c>
      <c r="Y77" s="155"/>
      <c r="Z77" s="346" t="s">
        <v>1639</v>
      </c>
      <c r="AA77" s="164" t="s">
        <v>160</v>
      </c>
      <c r="AB77" s="149" t="s">
        <v>909</v>
      </c>
      <c r="AC77" s="150" t="s">
        <v>1392</v>
      </c>
      <c r="AD77" s="155" t="s">
        <v>74</v>
      </c>
      <c r="AE77" s="155" t="s">
        <v>1393</v>
      </c>
      <c r="AF77" s="165"/>
      <c r="AG77" s="150" t="str">
        <f>IF(ISNA(VLOOKUP(AF77,[1]EVENT!$B:$G,6, FALSE))=TRUE, "", VLOOKUP(AF77,[1]EVENT!$B:$G,6, FALSE))</f>
        <v/>
      </c>
      <c r="AH77" s="153"/>
      <c r="AI77" s="165"/>
      <c r="AJ77" s="358" t="s">
        <v>1640</v>
      </c>
      <c r="AK77" s="166" t="s">
        <v>1638</v>
      </c>
    </row>
    <row r="78" spans="2:37" ht="150.75" thickBot="1">
      <c r="B78" s="65" t="s">
        <v>1114</v>
      </c>
      <c r="C78" s="156"/>
      <c r="D78" s="145" t="s">
        <v>1152</v>
      </c>
      <c r="E78" s="146" t="s">
        <v>49</v>
      </c>
      <c r="F78" s="146" t="s">
        <v>141</v>
      </c>
      <c r="G78" s="146" t="s">
        <v>155</v>
      </c>
      <c r="H78" s="146" t="s">
        <v>1191</v>
      </c>
      <c r="I78" s="162"/>
      <c r="J78" s="163"/>
      <c r="K78" s="13" t="s">
        <v>25</v>
      </c>
      <c r="L78" s="271"/>
      <c r="M78" s="145"/>
      <c r="N78" s="13"/>
      <c r="O78" s="323" t="s">
        <v>1325</v>
      </c>
      <c r="P78" s="449" t="s">
        <v>1326</v>
      </c>
      <c r="Q78" s="13"/>
      <c r="R78" s="148"/>
      <c r="S78" s="145"/>
      <c r="T78" s="13"/>
      <c r="U78" s="57" t="s">
        <v>1589</v>
      </c>
      <c r="V78" s="150" t="s">
        <v>754</v>
      </c>
      <c r="W78" s="150" t="s">
        <v>1590</v>
      </c>
      <c r="X78" s="150" t="str">
        <f>IF(ISNA(VLOOKUP(U78,[1]PERSON!$B:$E,4, FALSE))=TRUE, "", VLOOKUP(U78,[1]PERSON!$B:$E,4, FALSE))</f>
        <v/>
      </c>
      <c r="Y78" s="155" t="s">
        <v>151</v>
      </c>
      <c r="Z78" s="391" t="s">
        <v>1641</v>
      </c>
      <c r="AA78" s="164" t="s">
        <v>159</v>
      </c>
      <c r="AB78" s="149" t="s">
        <v>909</v>
      </c>
      <c r="AC78" s="150" t="s">
        <v>1392</v>
      </c>
      <c r="AD78" s="155" t="s">
        <v>74</v>
      </c>
      <c r="AE78" s="155" t="s">
        <v>1393</v>
      </c>
      <c r="AF78" s="165"/>
      <c r="AG78" s="150" t="str">
        <f>IF(ISNA(VLOOKUP(AF78,[1]EVENT!$B:$G,6, FALSE))=TRUE, "", VLOOKUP(AF78,[1]EVENT!$B:$G,6, FALSE))</f>
        <v/>
      </c>
      <c r="AH78" s="153"/>
      <c r="AI78" s="165"/>
      <c r="AJ78" s="377" t="s">
        <v>1642</v>
      </c>
      <c r="AK78" s="166" t="s">
        <v>1395</v>
      </c>
    </row>
    <row r="79" spans="2:37" ht="60.75" thickBot="1">
      <c r="B79" s="65" t="s">
        <v>1115</v>
      </c>
      <c r="C79" s="156"/>
      <c r="D79" s="145" t="s">
        <v>1185</v>
      </c>
      <c r="E79" s="146" t="s">
        <v>49</v>
      </c>
      <c r="F79" s="146" t="s">
        <v>141</v>
      </c>
      <c r="G79" s="146" t="s">
        <v>155</v>
      </c>
      <c r="H79" s="146" t="s">
        <v>148</v>
      </c>
      <c r="I79" s="162"/>
      <c r="J79" s="163"/>
      <c r="K79" s="13" t="s">
        <v>24</v>
      </c>
      <c r="L79" s="280" t="s">
        <v>1204</v>
      </c>
      <c r="M79" s="274" t="s">
        <v>1205</v>
      </c>
      <c r="N79" s="13"/>
      <c r="P79" s="450"/>
      <c r="Q79" s="13"/>
      <c r="R79" s="148"/>
      <c r="S79" s="145"/>
      <c r="T79" s="13"/>
      <c r="U79" s="57" t="s">
        <v>1547</v>
      </c>
      <c r="V79" s="150" t="s">
        <v>1548</v>
      </c>
      <c r="W79" s="150" t="s">
        <v>1549</v>
      </c>
      <c r="X79" s="150" t="str">
        <f>IF(ISNA(VLOOKUP(U79,[1]PERSON!$B:$E,4, FALSE))=TRUE, "", VLOOKUP(U79,[1]PERSON!$B:$E,4, FALSE))</f>
        <v/>
      </c>
      <c r="Y79" s="155" t="s">
        <v>151</v>
      </c>
      <c r="Z79" s="346" t="s">
        <v>1643</v>
      </c>
      <c r="AA79" s="164" t="s">
        <v>159</v>
      </c>
      <c r="AB79" s="149" t="s">
        <v>909</v>
      </c>
      <c r="AC79" s="150" t="s">
        <v>1392</v>
      </c>
      <c r="AD79" s="155" t="s">
        <v>74</v>
      </c>
      <c r="AE79" s="155" t="s">
        <v>1393</v>
      </c>
      <c r="AF79" s="165"/>
      <c r="AG79" s="150" t="str">
        <f>IF(ISNA(VLOOKUP(AF79,[1]EVENT!$B:$G,6, FALSE))=TRUE, "", VLOOKUP(AF79,[1]EVENT!$B:$G,6, FALSE))</f>
        <v/>
      </c>
      <c r="AH79" s="153"/>
      <c r="AI79" s="165"/>
      <c r="AJ79" s="379" t="s">
        <v>1551</v>
      </c>
      <c r="AK79" s="166" t="s">
        <v>1426</v>
      </c>
    </row>
    <row r="80" spans="2:37" ht="87" thickBot="1">
      <c r="B80" s="65" t="s">
        <v>1116</v>
      </c>
      <c r="C80" s="156"/>
      <c r="D80" s="145" t="s">
        <v>1183</v>
      </c>
      <c r="E80" s="146" t="s">
        <v>49</v>
      </c>
      <c r="F80" s="146" t="s">
        <v>141</v>
      </c>
      <c r="G80" s="146" t="s">
        <v>155</v>
      </c>
      <c r="H80" s="146" t="s">
        <v>1191</v>
      </c>
      <c r="I80" s="162"/>
      <c r="J80" s="163"/>
      <c r="K80" s="13" t="s">
        <v>25</v>
      </c>
      <c r="L80" s="271"/>
      <c r="M80" s="145"/>
      <c r="N80" s="13"/>
      <c r="O80" s="324" t="s">
        <v>1327</v>
      </c>
      <c r="P80" s="449" t="s">
        <v>1328</v>
      </c>
      <c r="Q80" s="13"/>
      <c r="R80" s="148"/>
      <c r="S80" s="145"/>
      <c r="T80" s="13"/>
      <c r="U80" s="57" t="s">
        <v>1508</v>
      </c>
      <c r="V80" s="150" t="s">
        <v>1509</v>
      </c>
      <c r="W80" s="150" t="s">
        <v>1510</v>
      </c>
      <c r="X80" s="150" t="str">
        <f>IF(ISNA(VLOOKUP(U80,[1]PERSON!$B:$E,4, FALSE))=TRUE, "", VLOOKUP(U80,[1]PERSON!$B:$E,4, FALSE))</f>
        <v/>
      </c>
      <c r="Y80" s="155"/>
      <c r="Z80" s="354" t="s">
        <v>1644</v>
      </c>
      <c r="AA80" s="164" t="s">
        <v>160</v>
      </c>
      <c r="AB80" s="149" t="s">
        <v>909</v>
      </c>
      <c r="AC80" s="150" t="s">
        <v>1392</v>
      </c>
      <c r="AD80" s="155" t="s">
        <v>74</v>
      </c>
      <c r="AE80" s="155" t="s">
        <v>1393</v>
      </c>
      <c r="AF80" s="165"/>
      <c r="AG80" s="150" t="str">
        <f>IF(ISNA(VLOOKUP(AF80,[1]EVENT!$B:$G,6, FALSE))=TRUE, "", VLOOKUP(AF80,[1]EVENT!$B:$G,6, FALSE))</f>
        <v/>
      </c>
      <c r="AH80" s="153"/>
      <c r="AI80" s="165"/>
      <c r="AJ80" s="392" t="s">
        <v>1645</v>
      </c>
      <c r="AK80" s="166" t="s">
        <v>1646</v>
      </c>
    </row>
    <row r="81" spans="2:37" ht="79.5" thickBot="1">
      <c r="B81" s="65" t="s">
        <v>1117</v>
      </c>
      <c r="C81" s="156"/>
      <c r="D81" s="145" t="s">
        <v>1181</v>
      </c>
      <c r="E81" s="146" t="s">
        <v>49</v>
      </c>
      <c r="F81" s="146" t="s">
        <v>141</v>
      </c>
      <c r="G81" s="146" t="s">
        <v>155</v>
      </c>
      <c r="H81" s="146" t="s">
        <v>1191</v>
      </c>
      <c r="I81" s="162"/>
      <c r="J81" s="163"/>
      <c r="K81" s="13" t="s">
        <v>25</v>
      </c>
      <c r="L81" s="271"/>
      <c r="M81" s="145"/>
      <c r="N81" s="13"/>
      <c r="O81" s="325" t="s">
        <v>1329</v>
      </c>
      <c r="P81" s="449" t="s">
        <v>1330</v>
      </c>
      <c r="Q81" s="13"/>
      <c r="R81" s="148"/>
      <c r="S81" s="145"/>
      <c r="T81" s="13"/>
      <c r="U81" s="57" t="s">
        <v>1402</v>
      </c>
      <c r="V81" s="150" t="s">
        <v>1647</v>
      </c>
      <c r="W81" s="150" t="s">
        <v>1404</v>
      </c>
      <c r="X81" s="150" t="str">
        <f>IF(ISNA(VLOOKUP(U81,[1]PERSON!$B:$E,4, FALSE))=TRUE, "", VLOOKUP(U81,[1]PERSON!$B:$E,4, FALSE))</f>
        <v/>
      </c>
      <c r="Y81" s="155"/>
      <c r="Z81" s="354" t="s">
        <v>1648</v>
      </c>
      <c r="AA81" s="164" t="s">
        <v>160</v>
      </c>
      <c r="AB81" s="149" t="s">
        <v>909</v>
      </c>
      <c r="AC81" s="150" t="s">
        <v>1392</v>
      </c>
      <c r="AD81" s="155" t="s">
        <v>74</v>
      </c>
      <c r="AE81" s="155" t="s">
        <v>1393</v>
      </c>
      <c r="AF81" s="165"/>
      <c r="AG81" s="150" t="str">
        <f>IF(ISNA(VLOOKUP(AF81,[1]EVENT!$B:$G,6, FALSE))=TRUE, "", VLOOKUP(AF81,[1]EVENT!$B:$G,6, FALSE))</f>
        <v/>
      </c>
      <c r="AH81" s="153"/>
      <c r="AI81" s="165"/>
      <c r="AJ81" s="296" t="s">
        <v>1438</v>
      </c>
      <c r="AK81" s="166" t="s">
        <v>1439</v>
      </c>
    </row>
    <row r="82" spans="2:37" ht="120.75" thickBot="1">
      <c r="B82" s="65" t="s">
        <v>1118</v>
      </c>
      <c r="C82" s="156"/>
      <c r="D82" s="145" t="s">
        <v>1183</v>
      </c>
      <c r="E82" s="146" t="s">
        <v>49</v>
      </c>
      <c r="F82" s="146" t="s">
        <v>141</v>
      </c>
      <c r="G82" s="146" t="s">
        <v>155</v>
      </c>
      <c r="H82" s="146" t="s">
        <v>148</v>
      </c>
      <c r="I82" s="162"/>
      <c r="J82" s="163"/>
      <c r="K82" s="13" t="s">
        <v>25</v>
      </c>
      <c r="L82" s="271"/>
      <c r="M82" s="145"/>
      <c r="N82" s="13"/>
      <c r="O82" s="280" t="s">
        <v>1331</v>
      </c>
      <c r="P82" s="449" t="s">
        <v>1332</v>
      </c>
      <c r="Q82" s="13"/>
      <c r="R82" s="148"/>
      <c r="S82" s="145"/>
      <c r="T82" s="13"/>
      <c r="U82" s="57" t="s">
        <v>1649</v>
      </c>
      <c r="V82" s="150" t="s">
        <v>1650</v>
      </c>
      <c r="W82" s="150" t="s">
        <v>1651</v>
      </c>
      <c r="X82" s="150" t="str">
        <f>IF(ISNA(VLOOKUP(U82,[1]PERSON!$B:$E,4, FALSE))=TRUE, "", VLOOKUP(U82,[1]PERSON!$B:$E,4, FALSE))</f>
        <v/>
      </c>
      <c r="Y82" s="155"/>
      <c r="Z82" s="393" t="s">
        <v>1652</v>
      </c>
      <c r="AA82" s="164" t="s">
        <v>160</v>
      </c>
      <c r="AB82" s="149" t="s">
        <v>909</v>
      </c>
      <c r="AC82" s="150" t="s">
        <v>1392</v>
      </c>
      <c r="AD82" s="155" t="s">
        <v>74</v>
      </c>
      <c r="AE82" s="155" t="s">
        <v>1393</v>
      </c>
      <c r="AF82" s="165"/>
      <c r="AG82" s="150" t="str">
        <f>IF(ISNA(VLOOKUP(AF82,[1]EVENT!$B:$G,6, FALSE))=TRUE, "", VLOOKUP(AF82,[1]EVENT!$B:$G,6, FALSE))</f>
        <v/>
      </c>
      <c r="AH82" s="153"/>
      <c r="AI82" s="165"/>
      <c r="AJ82" s="394" t="s">
        <v>1653</v>
      </c>
      <c r="AK82" s="166" t="s">
        <v>1654</v>
      </c>
    </row>
    <row r="83" spans="2:37" ht="90.75" thickBot="1">
      <c r="B83" s="65" t="s">
        <v>1119</v>
      </c>
      <c r="C83" s="156"/>
      <c r="D83" s="145" t="s">
        <v>1178</v>
      </c>
      <c r="E83" s="146" t="s">
        <v>49</v>
      </c>
      <c r="F83" s="146" t="s">
        <v>141</v>
      </c>
      <c r="G83" s="146" t="s">
        <v>155</v>
      </c>
      <c r="H83" s="146" t="s">
        <v>1189</v>
      </c>
      <c r="I83" s="162"/>
      <c r="J83" s="163"/>
      <c r="K83" s="13" t="s">
        <v>25</v>
      </c>
      <c r="L83" s="271"/>
      <c r="M83" s="145"/>
      <c r="N83" s="13"/>
      <c r="O83" s="258" t="s">
        <v>1333</v>
      </c>
      <c r="P83" s="449" t="s">
        <v>1334</v>
      </c>
      <c r="Q83" s="13"/>
      <c r="R83" s="148"/>
      <c r="S83" s="145"/>
      <c r="T83" s="13"/>
      <c r="U83" s="57" t="s">
        <v>1649</v>
      </c>
      <c r="V83" s="150" t="s">
        <v>1650</v>
      </c>
      <c r="W83" s="150" t="s">
        <v>1651</v>
      </c>
      <c r="X83" s="150" t="str">
        <f>IF(ISNA(VLOOKUP(U83,[1]PERSON!$B:$E,4, FALSE))=TRUE, "", VLOOKUP(U83,[1]PERSON!$B:$E,4, FALSE))</f>
        <v/>
      </c>
      <c r="Y83" s="155"/>
      <c r="Z83" s="354" t="s">
        <v>1655</v>
      </c>
      <c r="AA83" s="164" t="s">
        <v>160</v>
      </c>
      <c r="AB83" s="149" t="s">
        <v>909</v>
      </c>
      <c r="AC83" s="150" t="s">
        <v>1392</v>
      </c>
      <c r="AD83" s="155" t="s">
        <v>74</v>
      </c>
      <c r="AE83" s="155" t="s">
        <v>1393</v>
      </c>
      <c r="AF83" s="165"/>
      <c r="AG83" s="150" t="str">
        <f>IF(ISNA(VLOOKUP(AF83,[1]EVENT!$B:$G,6, FALSE))=TRUE, "", VLOOKUP(AF83,[1]EVENT!$B:$G,6, FALSE))</f>
        <v/>
      </c>
      <c r="AH83" s="153"/>
      <c r="AI83" s="165"/>
      <c r="AJ83" s="394" t="s">
        <v>1656</v>
      </c>
      <c r="AK83" s="166" t="s">
        <v>1412</v>
      </c>
    </row>
    <row r="84" spans="2:37" ht="105.75" thickBot="1">
      <c r="B84" s="65" t="s">
        <v>1120</v>
      </c>
      <c r="C84" s="156"/>
      <c r="D84" s="145" t="s">
        <v>1156</v>
      </c>
      <c r="E84" s="146" t="s">
        <v>49</v>
      </c>
      <c r="F84" s="146" t="s">
        <v>141</v>
      </c>
      <c r="G84" s="146" t="s">
        <v>155</v>
      </c>
      <c r="H84" s="146" t="s">
        <v>1191</v>
      </c>
      <c r="I84" s="162"/>
      <c r="J84" s="163"/>
      <c r="K84" s="13" t="s">
        <v>25</v>
      </c>
      <c r="L84" s="271"/>
      <c r="M84" s="145"/>
      <c r="N84" s="13"/>
      <c r="O84" s="264" t="s">
        <v>1335</v>
      </c>
      <c r="P84" s="449" t="s">
        <v>1336</v>
      </c>
      <c r="Q84" s="13"/>
      <c r="R84" s="148"/>
      <c r="S84" s="145"/>
      <c r="T84" s="13"/>
      <c r="U84" s="57" t="s">
        <v>1657</v>
      </c>
      <c r="V84" s="150" t="s">
        <v>1658</v>
      </c>
      <c r="W84" s="150" t="s">
        <v>1659</v>
      </c>
      <c r="X84" s="150" t="str">
        <f>IF(ISNA(VLOOKUP(U84,[1]PERSON!$B:$E,4, FALSE))=TRUE, "", VLOOKUP(U84,[1]PERSON!$B:$E,4, FALSE))</f>
        <v/>
      </c>
      <c r="Y84" s="155"/>
      <c r="Z84" s="346" t="s">
        <v>1660</v>
      </c>
      <c r="AA84" s="164" t="s">
        <v>160</v>
      </c>
      <c r="AB84" s="149" t="s">
        <v>909</v>
      </c>
      <c r="AC84" s="150" t="s">
        <v>1392</v>
      </c>
      <c r="AD84" s="155" t="s">
        <v>74</v>
      </c>
      <c r="AE84" s="155" t="s">
        <v>1393</v>
      </c>
      <c r="AF84" s="165"/>
      <c r="AG84" s="150" t="str">
        <f>IF(ISNA(VLOOKUP(AF84,[1]EVENT!$B:$G,6, FALSE))=TRUE, "", VLOOKUP(AF84,[1]EVENT!$B:$G,6, FALSE))</f>
        <v/>
      </c>
      <c r="AH84" s="153"/>
      <c r="AI84" s="165"/>
      <c r="AJ84" s="295" t="s">
        <v>1661</v>
      </c>
      <c r="AK84" s="166" t="s">
        <v>1418</v>
      </c>
    </row>
    <row r="85" spans="2:37" ht="95.25" thickBot="1">
      <c r="B85" s="65" t="s">
        <v>1121</v>
      </c>
      <c r="C85" s="156"/>
      <c r="D85" s="145" t="s">
        <v>1186</v>
      </c>
      <c r="E85" s="146" t="s">
        <v>49</v>
      </c>
      <c r="F85" s="146" t="s">
        <v>141</v>
      </c>
      <c r="G85" s="146" t="s">
        <v>155</v>
      </c>
      <c r="H85" s="146" t="s">
        <v>1191</v>
      </c>
      <c r="I85" s="162"/>
      <c r="J85" s="163"/>
      <c r="K85" s="13" t="s">
        <v>25</v>
      </c>
      <c r="L85" s="271"/>
      <c r="M85" s="145"/>
      <c r="N85" s="13"/>
      <c r="O85" s="312" t="s">
        <v>1337</v>
      </c>
      <c r="P85" s="449" t="s">
        <v>1338</v>
      </c>
      <c r="Q85" s="13"/>
      <c r="R85" s="148"/>
      <c r="S85" s="145"/>
      <c r="T85" s="13"/>
      <c r="U85" s="57" t="s">
        <v>1657</v>
      </c>
      <c r="V85" s="150" t="s">
        <v>1658</v>
      </c>
      <c r="W85" s="150" t="s">
        <v>1659</v>
      </c>
      <c r="X85" s="150" t="str">
        <f>IF(ISNA(VLOOKUP(U85,[1]PERSON!$B:$E,4, FALSE))=TRUE, "", VLOOKUP(U85,[1]PERSON!$B:$E,4, FALSE))</f>
        <v/>
      </c>
      <c r="Y85" s="155"/>
      <c r="Z85" s="352" t="s">
        <v>1662</v>
      </c>
      <c r="AA85" s="164" t="s">
        <v>160</v>
      </c>
      <c r="AB85" s="149" t="s">
        <v>909</v>
      </c>
      <c r="AC85" s="150" t="s">
        <v>1392</v>
      </c>
      <c r="AD85" s="155" t="s">
        <v>74</v>
      </c>
      <c r="AE85" s="155" t="s">
        <v>1393</v>
      </c>
      <c r="AF85" s="165"/>
      <c r="AG85" s="150" t="str">
        <f>IF(ISNA(VLOOKUP(AF85,[1]EVENT!$B:$G,6, FALSE))=TRUE, "", VLOOKUP(AF85,[1]EVENT!$B:$G,6, FALSE))</f>
        <v/>
      </c>
      <c r="AH85" s="153"/>
      <c r="AI85" s="165"/>
      <c r="AJ85" s="296" t="s">
        <v>1663</v>
      </c>
      <c r="AK85" s="166" t="s">
        <v>1664</v>
      </c>
    </row>
    <row r="86" spans="2:37" ht="104.25" thickBot="1">
      <c r="B86" s="65" t="s">
        <v>1122</v>
      </c>
      <c r="C86" s="156"/>
      <c r="D86" s="145" t="s">
        <v>1179</v>
      </c>
      <c r="E86" s="146" t="s">
        <v>49</v>
      </c>
      <c r="F86" s="146" t="s">
        <v>141</v>
      </c>
      <c r="G86" s="146" t="s">
        <v>155</v>
      </c>
      <c r="H86" s="146" t="s">
        <v>1191</v>
      </c>
      <c r="I86" s="162"/>
      <c r="J86" s="163"/>
      <c r="K86" s="13" t="s">
        <v>25</v>
      </c>
      <c r="L86" s="271"/>
      <c r="M86" s="145"/>
      <c r="N86" s="13"/>
      <c r="O86" s="326" t="s">
        <v>1339</v>
      </c>
      <c r="P86" s="449" t="s">
        <v>1340</v>
      </c>
      <c r="Q86" s="13"/>
      <c r="R86" s="148"/>
      <c r="S86" s="145"/>
      <c r="T86" s="13"/>
      <c r="U86" s="57" t="s">
        <v>1665</v>
      </c>
      <c r="V86" s="150" t="s">
        <v>1666</v>
      </c>
      <c r="W86" s="150" t="s">
        <v>1667</v>
      </c>
      <c r="X86" s="150" t="str">
        <f>IF(ISNA(VLOOKUP(U86,[1]PERSON!$B:$E,4, FALSE))=TRUE, "", VLOOKUP(U86,[1]PERSON!$B:$E,4, FALSE))</f>
        <v/>
      </c>
      <c r="Y86" s="155"/>
      <c r="Z86" s="354" t="s">
        <v>1668</v>
      </c>
      <c r="AA86" s="164" t="s">
        <v>160</v>
      </c>
      <c r="AB86" s="149" t="s">
        <v>909</v>
      </c>
      <c r="AC86" s="150" t="s">
        <v>1392</v>
      </c>
      <c r="AD86" s="155" t="s">
        <v>74</v>
      </c>
      <c r="AE86" s="155" t="s">
        <v>1393</v>
      </c>
      <c r="AF86" s="165"/>
      <c r="AG86" s="150" t="str">
        <f>IF(ISNA(VLOOKUP(AF86,[1]EVENT!$B:$G,6, FALSE))=TRUE, "", VLOOKUP(AF86,[1]EVENT!$B:$G,6, FALSE))</f>
        <v/>
      </c>
      <c r="AH86" s="153"/>
      <c r="AI86" s="165"/>
      <c r="AJ86" s="296" t="s">
        <v>1669</v>
      </c>
      <c r="AK86" s="166" t="s">
        <v>908</v>
      </c>
    </row>
    <row r="87" spans="2:37" ht="104.25" thickBot="1">
      <c r="B87" s="65" t="s">
        <v>1123</v>
      </c>
      <c r="C87" s="156"/>
      <c r="D87" s="145" t="s">
        <v>1156</v>
      </c>
      <c r="E87" s="146" t="s">
        <v>49</v>
      </c>
      <c r="F87" s="146" t="s">
        <v>141</v>
      </c>
      <c r="G87" s="146" t="s">
        <v>155</v>
      </c>
      <c r="H87" s="146" t="s">
        <v>1189</v>
      </c>
      <c r="I87" s="162"/>
      <c r="J87" s="163"/>
      <c r="K87" s="13" t="s">
        <v>25</v>
      </c>
      <c r="L87" s="271"/>
      <c r="M87" s="145"/>
      <c r="N87" s="13"/>
      <c r="O87" s="327" t="s">
        <v>1341</v>
      </c>
      <c r="P87" s="449" t="s">
        <v>1342</v>
      </c>
      <c r="Q87" s="13"/>
      <c r="R87" s="148"/>
      <c r="S87" s="145"/>
      <c r="T87" s="13"/>
      <c r="U87" s="57" t="s">
        <v>1670</v>
      </c>
      <c r="V87" s="150" t="s">
        <v>1671</v>
      </c>
      <c r="W87" s="150" t="s">
        <v>1672</v>
      </c>
      <c r="X87" s="150" t="str">
        <f>IF(ISNA(VLOOKUP(U87,[1]PERSON!$B:$E,4, FALSE))=TRUE, "", VLOOKUP(U87,[1]PERSON!$B:$E,4, FALSE))</f>
        <v/>
      </c>
      <c r="Y87" s="155"/>
      <c r="Z87" s="354" t="s">
        <v>1673</v>
      </c>
      <c r="AA87" s="164" t="s">
        <v>160</v>
      </c>
      <c r="AB87" s="149" t="s">
        <v>909</v>
      </c>
      <c r="AC87" s="150" t="s">
        <v>1392</v>
      </c>
      <c r="AD87" s="155" t="s">
        <v>74</v>
      </c>
      <c r="AE87" s="155" t="s">
        <v>1393</v>
      </c>
      <c r="AF87" s="165"/>
      <c r="AG87" s="150" t="str">
        <f>IF(ISNA(VLOOKUP(AF87,[1]EVENT!$B:$G,6, FALSE))=TRUE, "", VLOOKUP(AF87,[1]EVENT!$B:$G,6, FALSE))</f>
        <v/>
      </c>
      <c r="AH87" s="153"/>
      <c r="AI87" s="165"/>
      <c r="AJ87" s="395" t="s">
        <v>1674</v>
      </c>
      <c r="AK87" s="166" t="s">
        <v>1675</v>
      </c>
    </row>
    <row r="88" spans="2:37" ht="105.75" thickBot="1">
      <c r="B88" s="65" t="s">
        <v>1124</v>
      </c>
      <c r="C88" s="156"/>
      <c r="D88" s="145" t="s">
        <v>1156</v>
      </c>
      <c r="E88" s="146" t="s">
        <v>49</v>
      </c>
      <c r="F88" s="146" t="s">
        <v>141</v>
      </c>
      <c r="G88" s="146" t="s">
        <v>155</v>
      </c>
      <c r="H88" s="146" t="s">
        <v>148</v>
      </c>
      <c r="I88" s="162"/>
      <c r="J88" s="163"/>
      <c r="K88" s="13" t="s">
        <v>25</v>
      </c>
      <c r="L88" s="271"/>
      <c r="M88" s="145"/>
      <c r="N88" s="13"/>
      <c r="O88" s="328" t="s">
        <v>1343</v>
      </c>
      <c r="P88" s="449" t="s">
        <v>1342</v>
      </c>
      <c r="Q88" s="13"/>
      <c r="R88" s="148"/>
      <c r="S88" s="145"/>
      <c r="T88" s="13"/>
      <c r="U88" s="57" t="s">
        <v>1670</v>
      </c>
      <c r="V88" s="150" t="s">
        <v>1671</v>
      </c>
      <c r="W88" s="150" t="s">
        <v>1672</v>
      </c>
      <c r="X88" s="150" t="str">
        <f>IF(ISNA(VLOOKUP(U88,[1]PERSON!$B:$E,4, FALSE))=TRUE, "", VLOOKUP(U88,[1]PERSON!$B:$E,4, FALSE))</f>
        <v/>
      </c>
      <c r="Y88" s="155"/>
      <c r="Z88" s="354" t="s">
        <v>1673</v>
      </c>
      <c r="AA88" s="164" t="s">
        <v>160</v>
      </c>
      <c r="AB88" s="149" t="s">
        <v>909</v>
      </c>
      <c r="AC88" s="150" t="s">
        <v>1392</v>
      </c>
      <c r="AD88" s="155" t="s">
        <v>74</v>
      </c>
      <c r="AE88" s="155" t="s">
        <v>1393</v>
      </c>
      <c r="AF88" s="165"/>
      <c r="AG88" s="150" t="str">
        <f>IF(ISNA(VLOOKUP(AF88,[1]EVENT!$B:$G,6, FALSE))=TRUE, "", VLOOKUP(AF88,[1]EVENT!$B:$G,6, FALSE))</f>
        <v/>
      </c>
      <c r="AH88" s="153"/>
      <c r="AI88" s="165"/>
      <c r="AJ88" s="345" t="s">
        <v>1676</v>
      </c>
      <c r="AK88" s="166" t="s">
        <v>1677</v>
      </c>
    </row>
    <row r="89" spans="2:37" ht="156" thickBot="1">
      <c r="B89" s="65" t="s">
        <v>1125</v>
      </c>
      <c r="C89" s="156"/>
      <c r="D89" s="145" t="s">
        <v>1176</v>
      </c>
      <c r="E89" s="146" t="s">
        <v>49</v>
      </c>
      <c r="F89" s="146" t="s">
        <v>141</v>
      </c>
      <c r="G89" s="146" t="s">
        <v>155</v>
      </c>
      <c r="H89" s="146" t="s">
        <v>148</v>
      </c>
      <c r="I89" s="162"/>
      <c r="J89" s="163"/>
      <c r="K89" s="13" t="s">
        <v>25</v>
      </c>
      <c r="L89" s="271"/>
      <c r="M89" s="145"/>
      <c r="N89" s="13"/>
      <c r="O89" s="329" t="s">
        <v>1344</v>
      </c>
      <c r="P89" s="449" t="s">
        <v>1345</v>
      </c>
      <c r="Q89" s="13"/>
      <c r="R89" s="148"/>
      <c r="S89" s="145"/>
      <c r="T89" s="13"/>
      <c r="U89" s="57" t="s">
        <v>1670</v>
      </c>
      <c r="V89" s="150" t="s">
        <v>1671</v>
      </c>
      <c r="W89" s="150" t="s">
        <v>1672</v>
      </c>
      <c r="X89" s="150" t="str">
        <f>IF(ISNA(VLOOKUP(U89,[1]PERSON!$B:$E,4, FALSE))=TRUE, "", VLOOKUP(U89,[1]PERSON!$B:$E,4, FALSE))</f>
        <v/>
      </c>
      <c r="Y89" s="155"/>
      <c r="Z89" s="346" t="s">
        <v>1678</v>
      </c>
      <c r="AA89" s="164" t="s">
        <v>160</v>
      </c>
      <c r="AB89" s="149" t="s">
        <v>909</v>
      </c>
      <c r="AC89" s="150" t="s">
        <v>1392</v>
      </c>
      <c r="AD89" s="155" t="s">
        <v>74</v>
      </c>
      <c r="AE89" s="155" t="s">
        <v>1393</v>
      </c>
      <c r="AF89" s="165"/>
      <c r="AG89" s="150" t="str">
        <f>IF(ISNA(VLOOKUP(AF89,[1]EVENT!$B:$G,6, FALSE))=TRUE, "", VLOOKUP(AF89,[1]EVENT!$B:$G,6, FALSE))</f>
        <v/>
      </c>
      <c r="AH89" s="153"/>
      <c r="AI89" s="165"/>
      <c r="AJ89" s="394" t="s">
        <v>1679</v>
      </c>
      <c r="AK89" s="166" t="s">
        <v>1680</v>
      </c>
    </row>
    <row r="90" spans="2:37" ht="101.25" thickBot="1">
      <c r="B90" s="65" t="s">
        <v>1126</v>
      </c>
      <c r="C90" s="156"/>
      <c r="D90" s="145" t="s">
        <v>1152</v>
      </c>
      <c r="E90" s="146" t="s">
        <v>49</v>
      </c>
      <c r="F90" s="146" t="s">
        <v>141</v>
      </c>
      <c r="G90" s="146" t="s">
        <v>155</v>
      </c>
      <c r="H90" s="146" t="s">
        <v>148</v>
      </c>
      <c r="I90" s="162"/>
      <c r="J90" s="163"/>
      <c r="K90" s="13" t="s">
        <v>25</v>
      </c>
      <c r="L90" s="271"/>
      <c r="M90" s="145"/>
      <c r="N90" s="13"/>
      <c r="O90" s="327" t="s">
        <v>1346</v>
      </c>
      <c r="P90" s="449" t="s">
        <v>1347</v>
      </c>
      <c r="Q90" s="13"/>
      <c r="R90" s="148"/>
      <c r="S90" s="145"/>
      <c r="T90" s="13"/>
      <c r="U90" s="57" t="s">
        <v>1670</v>
      </c>
      <c r="V90" s="150" t="s">
        <v>1671</v>
      </c>
      <c r="W90" s="150" t="s">
        <v>1672</v>
      </c>
      <c r="X90" s="150" t="str">
        <f>IF(ISNA(VLOOKUP(U90,[1]PERSON!$B:$E,4, FALSE))=TRUE, "", VLOOKUP(U90,[1]PERSON!$B:$E,4, FALSE))</f>
        <v/>
      </c>
      <c r="Y90" s="155"/>
      <c r="Z90" s="352" t="s">
        <v>1681</v>
      </c>
      <c r="AA90" s="164" t="s">
        <v>160</v>
      </c>
      <c r="AB90" s="149" t="s">
        <v>909</v>
      </c>
      <c r="AC90" s="150" t="s">
        <v>1392</v>
      </c>
      <c r="AD90" s="155" t="s">
        <v>74</v>
      </c>
      <c r="AE90" s="155" t="s">
        <v>1393</v>
      </c>
      <c r="AF90" s="165"/>
      <c r="AG90" s="150" t="str">
        <f>IF(ISNA(VLOOKUP(AF90,[1]EVENT!$B:$G,6, FALSE))=TRUE, "", VLOOKUP(AF90,[1]EVENT!$B:$G,6, FALSE))</f>
        <v/>
      </c>
      <c r="AH90" s="153"/>
      <c r="AI90" s="165"/>
      <c r="AJ90" s="295" t="s">
        <v>1682</v>
      </c>
      <c r="AK90" s="166" t="s">
        <v>1496</v>
      </c>
    </row>
    <row r="91" spans="2:37" ht="87" thickBot="1">
      <c r="B91" s="65" t="s">
        <v>1127</v>
      </c>
      <c r="C91" s="156"/>
      <c r="D91" s="145" t="s">
        <v>1178</v>
      </c>
      <c r="E91" s="146" t="s">
        <v>49</v>
      </c>
      <c r="F91" s="146" t="s">
        <v>141</v>
      </c>
      <c r="G91" s="146" t="s">
        <v>155</v>
      </c>
      <c r="H91" s="146" t="s">
        <v>1191</v>
      </c>
      <c r="I91" s="162"/>
      <c r="J91" s="163"/>
      <c r="K91" s="13" t="s">
        <v>25</v>
      </c>
      <c r="L91" s="271"/>
      <c r="M91" s="145"/>
      <c r="N91" s="13"/>
      <c r="O91" s="330" t="s">
        <v>1348</v>
      </c>
      <c r="P91" s="449" t="s">
        <v>1349</v>
      </c>
      <c r="Q91" s="13"/>
      <c r="R91" s="148"/>
      <c r="S91" s="145"/>
      <c r="T91" s="13"/>
      <c r="U91" s="57" t="s">
        <v>1571</v>
      </c>
      <c r="V91" s="150" t="s">
        <v>1572</v>
      </c>
      <c r="W91" s="150" t="s">
        <v>1573</v>
      </c>
      <c r="X91" s="150" t="str">
        <f>IF(ISNA(VLOOKUP(U91,[1]PERSON!$B:$E,4, FALSE))=TRUE, "", VLOOKUP(U91,[1]PERSON!$B:$E,4, FALSE))</f>
        <v/>
      </c>
      <c r="Y91" s="155" t="s">
        <v>151</v>
      </c>
      <c r="Z91" s="354" t="s">
        <v>1683</v>
      </c>
      <c r="AA91" s="164" t="s">
        <v>159</v>
      </c>
      <c r="AB91" s="149" t="s">
        <v>909</v>
      </c>
      <c r="AC91" s="150" t="s">
        <v>1392</v>
      </c>
      <c r="AD91" s="155" t="s">
        <v>74</v>
      </c>
      <c r="AE91" s="155" t="s">
        <v>1393</v>
      </c>
      <c r="AF91" s="165"/>
      <c r="AG91" s="150" t="str">
        <f>IF(ISNA(VLOOKUP(AF91,[1]EVENT!$B:$G,6, FALSE))=TRUE, "", VLOOKUP(AF91,[1]EVENT!$B:$G,6, FALSE))</f>
        <v/>
      </c>
      <c r="AH91" s="153"/>
      <c r="AI91" s="165"/>
      <c r="AJ91" s="296" t="s">
        <v>1684</v>
      </c>
      <c r="AK91" s="166" t="s">
        <v>1533</v>
      </c>
    </row>
    <row r="92" spans="2:37" ht="190.5" thickBot="1">
      <c r="B92" s="65" t="s">
        <v>1128</v>
      </c>
      <c r="C92" s="156"/>
      <c r="D92" s="145" t="s">
        <v>1156</v>
      </c>
      <c r="E92" s="146" t="s">
        <v>49</v>
      </c>
      <c r="F92" s="146" t="s">
        <v>141</v>
      </c>
      <c r="G92" s="146" t="s">
        <v>155</v>
      </c>
      <c r="H92" s="146" t="s">
        <v>148</v>
      </c>
      <c r="I92" s="162"/>
      <c r="J92" s="163"/>
      <c r="K92" s="13" t="s">
        <v>25</v>
      </c>
      <c r="L92" s="271"/>
      <c r="M92" s="145"/>
      <c r="N92" s="13"/>
      <c r="O92" s="331" t="s">
        <v>1350</v>
      </c>
      <c r="P92" s="449" t="s">
        <v>1351</v>
      </c>
      <c r="Q92" s="13"/>
      <c r="R92" s="148"/>
      <c r="S92" s="145"/>
      <c r="T92" s="13"/>
      <c r="U92" s="57" t="s">
        <v>1475</v>
      </c>
      <c r="V92" s="150" t="s">
        <v>832</v>
      </c>
      <c r="W92" s="150" t="s">
        <v>1476</v>
      </c>
      <c r="X92" s="150" t="str">
        <f>IF(ISNA(VLOOKUP(U92,[1]PERSON!$B:$E,4, FALSE))=TRUE, "", VLOOKUP(U92,[1]PERSON!$B:$E,4, FALSE))</f>
        <v/>
      </c>
      <c r="Y92" s="155"/>
      <c r="Z92" s="354" t="s">
        <v>1685</v>
      </c>
      <c r="AA92" s="164" t="s">
        <v>160</v>
      </c>
      <c r="AB92" s="149" t="s">
        <v>909</v>
      </c>
      <c r="AC92" s="150" t="s">
        <v>1392</v>
      </c>
      <c r="AD92" s="155" t="s">
        <v>74</v>
      </c>
      <c r="AE92" s="155" t="s">
        <v>1393</v>
      </c>
      <c r="AF92" s="165"/>
      <c r="AG92" s="150" t="str">
        <f>IF(ISNA(VLOOKUP(AF92,[1]EVENT!$B:$G,6, FALSE))=TRUE, "", VLOOKUP(AF92,[1]EVENT!$B:$G,6, FALSE))</f>
        <v/>
      </c>
      <c r="AH92" s="153"/>
      <c r="AI92" s="165"/>
      <c r="AJ92" s="358" t="s">
        <v>1686</v>
      </c>
      <c r="AK92" s="166" t="s">
        <v>901</v>
      </c>
    </row>
    <row r="93" spans="2:37" ht="75.75" thickBot="1">
      <c r="B93" s="65" t="s">
        <v>1129</v>
      </c>
      <c r="C93" s="156"/>
      <c r="D93" s="145" t="s">
        <v>1178</v>
      </c>
      <c r="E93" s="146" t="s">
        <v>49</v>
      </c>
      <c r="F93" s="146" t="s">
        <v>141</v>
      </c>
      <c r="G93" s="146" t="s">
        <v>155</v>
      </c>
      <c r="H93" s="146" t="s">
        <v>148</v>
      </c>
      <c r="I93" s="162"/>
      <c r="J93" s="163"/>
      <c r="K93" s="13" t="s">
        <v>25</v>
      </c>
      <c r="L93" s="271"/>
      <c r="M93" s="145"/>
      <c r="N93" s="13"/>
      <c r="O93" s="324" t="s">
        <v>1352</v>
      </c>
      <c r="P93" s="449" t="s">
        <v>1353</v>
      </c>
      <c r="Q93" s="13"/>
      <c r="R93" s="148"/>
      <c r="S93" s="145"/>
      <c r="T93" s="13"/>
      <c r="U93" s="57" t="s">
        <v>1687</v>
      </c>
      <c r="V93" s="150" t="s">
        <v>736</v>
      </c>
      <c r="W93" s="150" t="s">
        <v>1688</v>
      </c>
      <c r="X93" s="150" t="str">
        <f>IF(ISNA(VLOOKUP(U93,[1]PERSON!$B:$E,4, FALSE))=TRUE, "", VLOOKUP(U93,[1]PERSON!$B:$E,4, FALSE))</f>
        <v/>
      </c>
      <c r="Y93" s="155" t="s">
        <v>151</v>
      </c>
      <c r="Z93" s="352" t="s">
        <v>1689</v>
      </c>
      <c r="AA93" s="164" t="s">
        <v>159</v>
      </c>
      <c r="AB93" s="149" t="s">
        <v>909</v>
      </c>
      <c r="AC93" s="150" t="s">
        <v>1392</v>
      </c>
      <c r="AD93" s="155" t="s">
        <v>74</v>
      </c>
      <c r="AE93" s="155" t="s">
        <v>1393</v>
      </c>
      <c r="AF93" s="165"/>
      <c r="AG93" s="150" t="str">
        <f>IF(ISNA(VLOOKUP(AF93,[1]EVENT!$B:$G,6, FALSE))=TRUE, "", VLOOKUP(AF93,[1]EVENT!$B:$G,6, FALSE))</f>
        <v/>
      </c>
      <c r="AH93" s="153"/>
      <c r="AI93" s="165"/>
      <c r="AJ93" s="358" t="s">
        <v>1690</v>
      </c>
      <c r="AK93" s="166" t="s">
        <v>1502</v>
      </c>
    </row>
    <row r="94" spans="2:37" ht="86.25" thickBot="1">
      <c r="B94" s="65" t="s">
        <v>1130</v>
      </c>
      <c r="C94" s="156"/>
      <c r="D94" s="145" t="s">
        <v>1178</v>
      </c>
      <c r="E94" s="146" t="s">
        <v>49</v>
      </c>
      <c r="F94" s="146" t="s">
        <v>141</v>
      </c>
      <c r="G94" s="146" t="s">
        <v>155</v>
      </c>
      <c r="H94" s="146" t="s">
        <v>1191</v>
      </c>
      <c r="I94" s="162"/>
      <c r="J94" s="163"/>
      <c r="K94" s="13" t="s">
        <v>25</v>
      </c>
      <c r="L94" s="271"/>
      <c r="M94" s="145"/>
      <c r="N94" s="13"/>
      <c r="O94" s="332" t="s">
        <v>1354</v>
      </c>
      <c r="P94" s="449" t="s">
        <v>1355</v>
      </c>
      <c r="Q94" s="13"/>
      <c r="R94" s="148"/>
      <c r="S94" s="145"/>
      <c r="T94" s="13"/>
      <c r="U94" s="57" t="s">
        <v>1687</v>
      </c>
      <c r="V94" s="150" t="s">
        <v>736</v>
      </c>
      <c r="W94" s="150" t="s">
        <v>1688</v>
      </c>
      <c r="X94" s="150" t="str">
        <f>IF(ISNA(VLOOKUP(U94,[1]PERSON!$B:$E,4, FALSE))=TRUE, "", VLOOKUP(U94,[1]PERSON!$B:$E,4, FALSE))</f>
        <v/>
      </c>
      <c r="Y94" s="155" t="s">
        <v>151</v>
      </c>
      <c r="Z94" s="354" t="s">
        <v>1691</v>
      </c>
      <c r="AA94" s="164" t="s">
        <v>159</v>
      </c>
      <c r="AB94" s="149" t="s">
        <v>909</v>
      </c>
      <c r="AC94" s="150" t="s">
        <v>1392</v>
      </c>
      <c r="AD94" s="155" t="s">
        <v>74</v>
      </c>
      <c r="AE94" s="155" t="s">
        <v>1393</v>
      </c>
      <c r="AF94" s="165"/>
      <c r="AG94" s="150" t="str">
        <f>IF(ISNA(VLOOKUP(AF94,[1]EVENT!$B:$G,6, FALSE))=TRUE, "", VLOOKUP(AF94,[1]EVENT!$B:$G,6, FALSE))</f>
        <v/>
      </c>
      <c r="AH94" s="153"/>
      <c r="AI94" s="165"/>
      <c r="AJ94" s="396" t="s">
        <v>1692</v>
      </c>
      <c r="AK94" s="166" t="s">
        <v>1638</v>
      </c>
    </row>
    <row r="95" spans="2:37" ht="138.75" thickBot="1">
      <c r="B95" s="65" t="s">
        <v>1131</v>
      </c>
      <c r="C95" s="156"/>
      <c r="D95" s="145" t="s">
        <v>1164</v>
      </c>
      <c r="E95" s="146" t="s">
        <v>49</v>
      </c>
      <c r="F95" s="146" t="s">
        <v>141</v>
      </c>
      <c r="G95" s="146" t="s">
        <v>155</v>
      </c>
      <c r="H95" s="146" t="s">
        <v>148</v>
      </c>
      <c r="I95" s="162"/>
      <c r="J95" s="163"/>
      <c r="K95" s="13" t="s">
        <v>25</v>
      </c>
      <c r="L95" s="271"/>
      <c r="M95" s="145"/>
      <c r="N95" s="13"/>
      <c r="O95" s="333" t="s">
        <v>1356</v>
      </c>
      <c r="P95" s="449" t="s">
        <v>1357</v>
      </c>
      <c r="Q95" s="13"/>
      <c r="R95" s="148"/>
      <c r="S95" s="145"/>
      <c r="T95" s="13"/>
      <c r="U95" s="57" t="s">
        <v>1693</v>
      </c>
      <c r="V95" s="150" t="s">
        <v>1694</v>
      </c>
      <c r="W95" s="150" t="s">
        <v>1695</v>
      </c>
      <c r="X95" s="150" t="str">
        <f>IF(ISNA(VLOOKUP(U95,[1]PERSON!$B:$E,4, FALSE))=TRUE, "", VLOOKUP(U95,[1]PERSON!$B:$E,4, FALSE))</f>
        <v/>
      </c>
      <c r="Y95" s="155"/>
      <c r="Z95" s="354" t="s">
        <v>1696</v>
      </c>
      <c r="AA95" s="164" t="s">
        <v>160</v>
      </c>
      <c r="AB95" s="149" t="s">
        <v>909</v>
      </c>
      <c r="AC95" s="150" t="s">
        <v>1392</v>
      </c>
      <c r="AD95" s="155" t="s">
        <v>74</v>
      </c>
      <c r="AE95" s="155" t="s">
        <v>1393</v>
      </c>
      <c r="AF95" s="165"/>
      <c r="AG95" s="150" t="str">
        <f>IF(ISNA(VLOOKUP(AF95,[1]EVENT!$B:$G,6, FALSE))=TRUE, "", VLOOKUP(AF95,[1]EVENT!$B:$G,6, FALSE))</f>
        <v/>
      </c>
      <c r="AH95" s="153"/>
      <c r="AI95" s="165"/>
      <c r="AJ95" s="358" t="s">
        <v>1697</v>
      </c>
      <c r="AK95" s="166" t="s">
        <v>1393</v>
      </c>
    </row>
    <row r="96" spans="2:37" ht="84.75" thickBot="1">
      <c r="B96" s="65" t="s">
        <v>1132</v>
      </c>
      <c r="C96" s="156"/>
      <c r="D96" s="145" t="s">
        <v>1187</v>
      </c>
      <c r="E96" s="146" t="s">
        <v>49</v>
      </c>
      <c r="F96" s="146" t="s">
        <v>141</v>
      </c>
      <c r="G96" s="146" t="s">
        <v>155</v>
      </c>
      <c r="H96" s="146" t="s">
        <v>148</v>
      </c>
      <c r="I96" s="162"/>
      <c r="J96" s="163"/>
      <c r="K96" s="13" t="s">
        <v>24</v>
      </c>
      <c r="L96" s="271" t="s">
        <v>1206</v>
      </c>
      <c r="M96" s="274" t="s">
        <v>1207</v>
      </c>
      <c r="N96" s="13"/>
      <c r="O96" s="148"/>
      <c r="P96" s="450"/>
      <c r="Q96" s="13"/>
      <c r="R96" s="148"/>
      <c r="S96" s="145"/>
      <c r="T96" s="13"/>
      <c r="U96" s="57" t="s">
        <v>1698</v>
      </c>
      <c r="V96" s="150" t="s">
        <v>704</v>
      </c>
      <c r="W96" s="150" t="s">
        <v>1699</v>
      </c>
      <c r="X96" s="150" t="str">
        <f>IF(ISNA(VLOOKUP(U96,[1]PERSON!$B:$E,4, FALSE))=TRUE, "", VLOOKUP(U96,[1]PERSON!$B:$E,4, FALSE))</f>
        <v/>
      </c>
      <c r="Y96" s="155"/>
      <c r="Z96" s="346" t="s">
        <v>1700</v>
      </c>
      <c r="AA96" s="164" t="s">
        <v>160</v>
      </c>
      <c r="AB96" s="149" t="s">
        <v>909</v>
      </c>
      <c r="AC96" s="150" t="s">
        <v>1392</v>
      </c>
      <c r="AD96" s="155" t="s">
        <v>74</v>
      </c>
      <c r="AE96" s="155" t="s">
        <v>1393</v>
      </c>
      <c r="AF96" s="165"/>
      <c r="AG96" s="150" t="str">
        <f>IF(ISNA(VLOOKUP(AF96,[1]EVENT!$B:$G,6, FALSE))=TRUE, "", VLOOKUP(AF96,[1]EVENT!$B:$G,6, FALSE))</f>
        <v/>
      </c>
      <c r="AH96" s="153"/>
      <c r="AI96" s="165"/>
      <c r="AJ96" s="397" t="s">
        <v>1701</v>
      </c>
      <c r="AK96" s="166" t="s">
        <v>911</v>
      </c>
    </row>
    <row r="97" spans="2:37" ht="87" thickBot="1">
      <c r="B97" s="65" t="s">
        <v>1133</v>
      </c>
      <c r="C97" s="156"/>
      <c r="D97" s="145" t="s">
        <v>1164</v>
      </c>
      <c r="E97" s="146" t="s">
        <v>49</v>
      </c>
      <c r="F97" s="146" t="s">
        <v>141</v>
      </c>
      <c r="G97" s="146" t="s">
        <v>155</v>
      </c>
      <c r="H97" s="146" t="s">
        <v>148</v>
      </c>
      <c r="I97" s="162"/>
      <c r="J97" s="163"/>
      <c r="K97" s="13" t="s">
        <v>25</v>
      </c>
      <c r="M97" s="145"/>
      <c r="N97" s="13"/>
      <c r="O97" s="258" t="s">
        <v>1358</v>
      </c>
      <c r="P97" s="449" t="s">
        <v>1359</v>
      </c>
      <c r="Q97" s="13"/>
      <c r="R97" s="148"/>
      <c r="S97" s="145"/>
      <c r="T97" s="13"/>
      <c r="U97" s="57" t="s">
        <v>1702</v>
      </c>
      <c r="V97" s="150" t="s">
        <v>736</v>
      </c>
      <c r="W97" s="150" t="s">
        <v>1703</v>
      </c>
      <c r="X97" s="150" t="str">
        <f>IF(ISNA(VLOOKUP(U97,[1]PERSON!$B:$E,4, FALSE))=TRUE, "", VLOOKUP(U97,[1]PERSON!$B:$E,4, FALSE))</f>
        <v/>
      </c>
      <c r="Y97" s="155"/>
      <c r="Z97" s="354" t="s">
        <v>1704</v>
      </c>
      <c r="AA97" s="164" t="s">
        <v>160</v>
      </c>
      <c r="AB97" s="149" t="s">
        <v>909</v>
      </c>
      <c r="AC97" s="150" t="s">
        <v>1392</v>
      </c>
      <c r="AD97" s="155" t="s">
        <v>74</v>
      </c>
      <c r="AE97" s="155" t="s">
        <v>1393</v>
      </c>
      <c r="AF97" s="165"/>
      <c r="AG97" s="150" t="str">
        <f>IF(ISNA(VLOOKUP(AF97,[1]EVENT!$B:$G,6, FALSE))=TRUE, "", VLOOKUP(AF97,[1]EVENT!$B:$G,6, FALSE))</f>
        <v/>
      </c>
      <c r="AH97" s="153"/>
      <c r="AI97" s="165"/>
      <c r="AJ97" s="394" t="s">
        <v>1705</v>
      </c>
      <c r="AK97" s="166" t="s">
        <v>1393</v>
      </c>
    </row>
    <row r="98" spans="2:37" ht="121.5" thickBot="1">
      <c r="B98" s="65" t="s">
        <v>1134</v>
      </c>
      <c r="C98" s="156"/>
      <c r="D98" s="145" t="s">
        <v>1164</v>
      </c>
      <c r="E98" s="146" t="s">
        <v>49</v>
      </c>
      <c r="F98" s="146" t="s">
        <v>141</v>
      </c>
      <c r="G98" s="146" t="s">
        <v>155</v>
      </c>
      <c r="H98" s="146" t="s">
        <v>1189</v>
      </c>
      <c r="I98" s="162"/>
      <c r="J98" s="163"/>
      <c r="K98" s="13" t="s">
        <v>25</v>
      </c>
      <c r="L98" s="271"/>
      <c r="M98" s="145"/>
      <c r="N98" s="13"/>
      <c r="O98" s="280" t="s">
        <v>1360</v>
      </c>
      <c r="P98" s="449" t="s">
        <v>1361</v>
      </c>
      <c r="Q98" s="13"/>
      <c r="R98" s="148"/>
      <c r="S98" s="145"/>
      <c r="T98" s="13"/>
      <c r="U98" s="57" t="s">
        <v>1613</v>
      </c>
      <c r="V98" s="150" t="s">
        <v>734</v>
      </c>
      <c r="W98" s="150" t="s">
        <v>1614</v>
      </c>
      <c r="X98" s="150" t="str">
        <f>IF(ISNA(VLOOKUP(U98,[1]PERSON!$B:$E,4, FALSE))=TRUE, "", VLOOKUP(U98,[1]PERSON!$B:$E,4, FALSE))</f>
        <v/>
      </c>
      <c r="Y98" s="155" t="s">
        <v>151</v>
      </c>
      <c r="Z98" s="354" t="s">
        <v>1706</v>
      </c>
      <c r="AA98" s="164" t="s">
        <v>159</v>
      </c>
      <c r="AB98" s="149" t="s">
        <v>909</v>
      </c>
      <c r="AC98" s="150" t="s">
        <v>1392</v>
      </c>
      <c r="AD98" s="155" t="s">
        <v>74</v>
      </c>
      <c r="AE98" s="155" t="s">
        <v>1393</v>
      </c>
      <c r="AF98" s="165"/>
      <c r="AG98" s="150" t="str">
        <f>IF(ISNA(VLOOKUP(AF98,[1]EVENT!$B:$G,6, FALSE))=TRUE, "", VLOOKUP(AF98,[1]EVENT!$B:$G,6, FALSE))</f>
        <v/>
      </c>
      <c r="AH98" s="153"/>
      <c r="AI98" s="165"/>
      <c r="AJ98" s="398" t="s">
        <v>1707</v>
      </c>
      <c r="AK98" s="166" t="s">
        <v>1395</v>
      </c>
    </row>
    <row r="99" spans="2:37" ht="121.5" thickBot="1">
      <c r="B99" s="65" t="s">
        <v>1135</v>
      </c>
      <c r="C99" s="156"/>
      <c r="D99" s="145" t="s">
        <v>1181</v>
      </c>
      <c r="E99" s="146" t="s">
        <v>49</v>
      </c>
      <c r="F99" s="146" t="s">
        <v>141</v>
      </c>
      <c r="G99" s="146" t="s">
        <v>155</v>
      </c>
      <c r="H99" s="146" t="s">
        <v>1189</v>
      </c>
      <c r="I99" s="162"/>
      <c r="J99" s="163"/>
      <c r="K99" s="13" t="s">
        <v>25</v>
      </c>
      <c r="L99" s="271"/>
      <c r="M99" s="145"/>
      <c r="N99" s="13"/>
      <c r="O99" s="312" t="s">
        <v>1362</v>
      </c>
      <c r="P99" s="449" t="s">
        <v>1363</v>
      </c>
      <c r="Q99" s="13"/>
      <c r="R99" s="148"/>
      <c r="S99" s="145"/>
      <c r="T99" s="13"/>
      <c r="U99" s="57" t="s">
        <v>1613</v>
      </c>
      <c r="V99" s="150" t="s">
        <v>734</v>
      </c>
      <c r="W99" s="150" t="s">
        <v>1614</v>
      </c>
      <c r="X99" s="150" t="str">
        <f>IF(ISNA(VLOOKUP(U99,[1]PERSON!$B:$E,4, FALSE))=TRUE, "", VLOOKUP(U99,[1]PERSON!$B:$E,4, FALSE))</f>
        <v/>
      </c>
      <c r="Y99" s="155" t="s">
        <v>151</v>
      </c>
      <c r="Z99" s="354" t="s">
        <v>1708</v>
      </c>
      <c r="AA99" s="164" t="s">
        <v>159</v>
      </c>
      <c r="AB99" s="149" t="s">
        <v>909</v>
      </c>
      <c r="AC99" s="150" t="s">
        <v>1392</v>
      </c>
      <c r="AD99" s="155" t="s">
        <v>74</v>
      </c>
      <c r="AE99" s="155" t="s">
        <v>1393</v>
      </c>
      <c r="AF99" s="165"/>
      <c r="AG99" s="150" t="str">
        <f>IF(ISNA(VLOOKUP(AF99,[1]EVENT!$B:$G,6, FALSE))=TRUE, "", VLOOKUP(AF99,[1]EVENT!$B:$G,6, FALSE))</f>
        <v/>
      </c>
      <c r="AH99" s="153"/>
      <c r="AI99" s="165"/>
      <c r="AJ99" s="399" t="s">
        <v>1709</v>
      </c>
      <c r="AK99" s="166" t="s">
        <v>1439</v>
      </c>
    </row>
    <row r="100" spans="2:37" ht="104.25" thickBot="1">
      <c r="B100" s="65" t="s">
        <v>1136</v>
      </c>
      <c r="C100" s="156"/>
      <c r="D100" s="145" t="s">
        <v>1164</v>
      </c>
      <c r="E100" s="146" t="s">
        <v>49</v>
      </c>
      <c r="F100" s="146" t="s">
        <v>141</v>
      </c>
      <c r="G100" s="146" t="s">
        <v>155</v>
      </c>
      <c r="H100" s="146" t="s">
        <v>1189</v>
      </c>
      <c r="I100" s="162"/>
      <c r="J100" s="163"/>
      <c r="K100" s="13" t="s">
        <v>25</v>
      </c>
      <c r="L100" s="271"/>
      <c r="M100" s="145"/>
      <c r="N100" s="13"/>
      <c r="O100" s="334" t="s">
        <v>1364</v>
      </c>
      <c r="P100" s="449" t="s">
        <v>1365</v>
      </c>
      <c r="Q100" s="13"/>
      <c r="R100" s="148"/>
      <c r="S100" s="145"/>
      <c r="T100" s="13"/>
      <c r="U100" s="57" t="s">
        <v>1613</v>
      </c>
      <c r="V100" s="150" t="s">
        <v>734</v>
      </c>
      <c r="W100" s="150" t="s">
        <v>1614</v>
      </c>
      <c r="X100" s="150" t="str">
        <f>IF(ISNA(VLOOKUP(U100,[1]PERSON!$B:$E,4, FALSE))=TRUE, "", VLOOKUP(U100,[1]PERSON!$B:$E,4, FALSE))</f>
        <v/>
      </c>
      <c r="Y100" s="155" t="s">
        <v>151</v>
      </c>
      <c r="Z100" s="354" t="s">
        <v>1710</v>
      </c>
      <c r="AA100" s="164" t="s">
        <v>159</v>
      </c>
      <c r="AB100" s="149" t="s">
        <v>909</v>
      </c>
      <c r="AC100" s="150" t="s">
        <v>1392</v>
      </c>
      <c r="AD100" s="155" t="s">
        <v>74</v>
      </c>
      <c r="AE100" s="155" t="s">
        <v>1393</v>
      </c>
      <c r="AF100" s="165"/>
      <c r="AG100" s="150" t="str">
        <f>IF(ISNA(VLOOKUP(AF100,[1]EVENT!$B:$G,6, FALSE))=TRUE, "", VLOOKUP(AF100,[1]EVENT!$B:$G,6, FALSE))</f>
        <v/>
      </c>
      <c r="AH100" s="153"/>
      <c r="AI100" s="165"/>
      <c r="AJ100" s="398" t="s">
        <v>1711</v>
      </c>
      <c r="AK100" s="166" t="s">
        <v>1395</v>
      </c>
    </row>
    <row r="101" spans="2:37" ht="104.25" thickBot="1">
      <c r="B101" s="65" t="s">
        <v>1137</v>
      </c>
      <c r="C101" s="156"/>
      <c r="D101" s="145" t="s">
        <v>1164</v>
      </c>
      <c r="E101" s="146" t="s">
        <v>49</v>
      </c>
      <c r="F101" s="146" t="s">
        <v>141</v>
      </c>
      <c r="G101" s="146" t="s">
        <v>155</v>
      </c>
      <c r="H101" s="146" t="s">
        <v>1189</v>
      </c>
      <c r="I101" s="162"/>
      <c r="J101" s="163"/>
      <c r="K101" s="13" t="s">
        <v>25</v>
      </c>
      <c r="L101" s="271"/>
      <c r="M101" s="145"/>
      <c r="N101" s="13"/>
      <c r="O101" s="239" t="s">
        <v>1366</v>
      </c>
      <c r="P101" s="449" t="s">
        <v>1367</v>
      </c>
      <c r="Q101" s="13"/>
      <c r="R101" s="148"/>
      <c r="S101" s="145"/>
      <c r="T101" s="13"/>
      <c r="U101" s="57" t="s">
        <v>1589</v>
      </c>
      <c r="V101" s="150" t="s">
        <v>754</v>
      </c>
      <c r="W101" s="150" t="s">
        <v>1590</v>
      </c>
      <c r="X101" s="150" t="str">
        <f>IF(ISNA(VLOOKUP(U101,[1]PERSON!$B:$E,4, FALSE))=TRUE, "", VLOOKUP(U101,[1]PERSON!$B:$E,4, FALSE))</f>
        <v/>
      </c>
      <c r="Y101" s="155"/>
      <c r="Z101" s="354" t="s">
        <v>1712</v>
      </c>
      <c r="AA101" s="164" t="s">
        <v>160</v>
      </c>
      <c r="AB101" s="149" t="s">
        <v>909</v>
      </c>
      <c r="AC101" s="150" t="s">
        <v>1392</v>
      </c>
      <c r="AD101" s="155" t="s">
        <v>74</v>
      </c>
      <c r="AE101" s="155" t="s">
        <v>1393</v>
      </c>
      <c r="AF101" s="165"/>
      <c r="AG101" s="150" t="str">
        <f>IF(ISNA(VLOOKUP(AF101,[1]EVENT!$B:$G,6, FALSE))=TRUE, "", VLOOKUP(AF101,[1]EVENT!$B:$G,6, FALSE))</f>
        <v/>
      </c>
      <c r="AH101" s="153"/>
      <c r="AI101" s="165"/>
      <c r="AJ101" s="383" t="s">
        <v>1713</v>
      </c>
      <c r="AK101" s="166" t="s">
        <v>1418</v>
      </c>
    </row>
    <row r="102" spans="2:37" ht="121.5" thickBot="1">
      <c r="B102" s="65" t="s">
        <v>1138</v>
      </c>
      <c r="C102" s="156"/>
      <c r="D102" s="145" t="s">
        <v>1152</v>
      </c>
      <c r="E102" s="146" t="s">
        <v>49</v>
      </c>
      <c r="F102" s="146" t="s">
        <v>141</v>
      </c>
      <c r="G102" s="146" t="s">
        <v>155</v>
      </c>
      <c r="H102" s="146" t="s">
        <v>1189</v>
      </c>
      <c r="I102" s="162"/>
      <c r="J102" s="163"/>
      <c r="K102" s="13" t="s">
        <v>25</v>
      </c>
      <c r="L102" s="271"/>
      <c r="M102" s="145"/>
      <c r="N102" s="13"/>
      <c r="O102" s="335" t="s">
        <v>1368</v>
      </c>
      <c r="P102" s="449" t="s">
        <v>1369</v>
      </c>
      <c r="Q102" s="13"/>
      <c r="R102" s="148"/>
      <c r="S102" s="145"/>
      <c r="T102" s="13"/>
      <c r="U102" s="57" t="s">
        <v>1589</v>
      </c>
      <c r="V102" s="150" t="s">
        <v>754</v>
      </c>
      <c r="W102" s="150" t="s">
        <v>1590</v>
      </c>
      <c r="X102" s="150" t="str">
        <f>IF(ISNA(VLOOKUP(U102,[1]PERSON!$B:$E,4, FALSE))=TRUE, "", VLOOKUP(U102,[1]PERSON!$B:$E,4, FALSE))</f>
        <v/>
      </c>
      <c r="Y102" s="155"/>
      <c r="Z102" s="354" t="s">
        <v>1714</v>
      </c>
      <c r="AA102" s="164" t="s">
        <v>160</v>
      </c>
      <c r="AB102" s="149" t="s">
        <v>909</v>
      </c>
      <c r="AC102" s="150" t="s">
        <v>1392</v>
      </c>
      <c r="AD102" s="155" t="s">
        <v>74</v>
      </c>
      <c r="AE102" s="155" t="s">
        <v>1393</v>
      </c>
      <c r="AF102" s="165"/>
      <c r="AG102" s="150" t="str">
        <f>IF(ISNA(VLOOKUP(AF102,[1]EVENT!$B:$G,6, FALSE))=TRUE, "", VLOOKUP(AF102,[1]EVENT!$B:$G,6, FALSE))</f>
        <v/>
      </c>
      <c r="AH102" s="153"/>
      <c r="AI102" s="165"/>
      <c r="AJ102" s="345" t="s">
        <v>1715</v>
      </c>
      <c r="AK102" s="166" t="s">
        <v>1395</v>
      </c>
    </row>
    <row r="103" spans="2:37" ht="47.25" thickBot="1">
      <c r="B103" s="65" t="s">
        <v>1139</v>
      </c>
      <c r="C103" s="156"/>
      <c r="D103" s="145" t="s">
        <v>1153</v>
      </c>
      <c r="E103" s="146" t="s">
        <v>49</v>
      </c>
      <c r="F103" s="146" t="s">
        <v>141</v>
      </c>
      <c r="G103" s="146" t="s">
        <v>155</v>
      </c>
      <c r="H103" s="146" t="s">
        <v>148</v>
      </c>
      <c r="I103" s="162"/>
      <c r="J103" s="163"/>
      <c r="K103" s="13" t="s">
        <v>25</v>
      </c>
      <c r="L103" s="271"/>
      <c r="M103" s="145"/>
      <c r="N103" s="13"/>
      <c r="O103" s="336" t="s">
        <v>1370</v>
      </c>
      <c r="P103" s="449" t="s">
        <v>1371</v>
      </c>
      <c r="Q103" s="13"/>
      <c r="R103" s="148"/>
      <c r="S103" s="145"/>
      <c r="T103" s="13"/>
      <c r="U103" s="57" t="s">
        <v>1716</v>
      </c>
      <c r="V103" s="150" t="s">
        <v>1629</v>
      </c>
      <c r="W103" s="150" t="s">
        <v>1630</v>
      </c>
      <c r="X103" s="150" t="str">
        <f>IF(ISNA(VLOOKUP(U103,[1]PERSON!$B:$E,4, FALSE))=TRUE, "", VLOOKUP(U103,[1]PERSON!$B:$E,4, FALSE))</f>
        <v/>
      </c>
      <c r="Y103" s="155"/>
      <c r="Z103" s="354" t="s">
        <v>1717</v>
      </c>
      <c r="AA103" s="164" t="s">
        <v>160</v>
      </c>
      <c r="AB103" s="149" t="s">
        <v>909</v>
      </c>
      <c r="AC103" s="150" t="s">
        <v>1392</v>
      </c>
      <c r="AD103" s="155" t="s">
        <v>74</v>
      </c>
      <c r="AE103" s="155" t="s">
        <v>1393</v>
      </c>
      <c r="AF103" s="165"/>
      <c r="AG103" s="150" t="str">
        <f>IF(ISNA(VLOOKUP(AF103,[1]EVENT!$B:$G,6, FALSE))=TRUE, "", VLOOKUP(AF103,[1]EVENT!$B:$G,6, FALSE))</f>
        <v/>
      </c>
      <c r="AH103" s="153"/>
      <c r="AI103" s="165"/>
      <c r="AJ103" s="336" t="s">
        <v>1718</v>
      </c>
      <c r="AK103" s="166" t="s">
        <v>1412</v>
      </c>
    </row>
    <row r="104" spans="2:37" ht="121.5" thickBot="1">
      <c r="B104" s="65" t="s">
        <v>1140</v>
      </c>
      <c r="C104" s="156"/>
      <c r="D104" s="145" t="s">
        <v>1178</v>
      </c>
      <c r="E104" s="146" t="s">
        <v>49</v>
      </c>
      <c r="F104" s="146" t="s">
        <v>141</v>
      </c>
      <c r="G104" s="146" t="s">
        <v>155</v>
      </c>
      <c r="H104" s="146" t="s">
        <v>1189</v>
      </c>
      <c r="I104" s="162"/>
      <c r="J104" s="163"/>
      <c r="K104" s="13" t="s">
        <v>25</v>
      </c>
      <c r="L104" s="271"/>
      <c r="M104" s="145"/>
      <c r="N104" s="13"/>
      <c r="O104" s="258" t="s">
        <v>1372</v>
      </c>
      <c r="P104" s="449" t="s">
        <v>1373</v>
      </c>
      <c r="Q104" s="13"/>
      <c r="R104" s="148"/>
      <c r="S104" s="145"/>
      <c r="T104" s="13"/>
      <c r="U104" s="57" t="s">
        <v>1719</v>
      </c>
      <c r="V104" s="150" t="s">
        <v>1720</v>
      </c>
      <c r="W104" s="150" t="s">
        <v>1721</v>
      </c>
      <c r="X104" s="150" t="str">
        <f>IF(ISNA(VLOOKUP(U104,[1]PERSON!$B:$E,4, FALSE))=TRUE, "", VLOOKUP(U104,[1]PERSON!$B:$E,4, FALSE))</f>
        <v/>
      </c>
      <c r="Y104" s="155"/>
      <c r="Z104" s="354" t="s">
        <v>1722</v>
      </c>
      <c r="AA104" s="164" t="s">
        <v>160</v>
      </c>
      <c r="AB104" s="149" t="s">
        <v>909</v>
      </c>
      <c r="AC104" s="150" t="s">
        <v>1392</v>
      </c>
      <c r="AD104" s="155" t="s">
        <v>74</v>
      </c>
      <c r="AE104" s="155" t="s">
        <v>1393</v>
      </c>
      <c r="AF104" s="165"/>
      <c r="AG104" s="150" t="str">
        <f>IF(ISNA(VLOOKUP(AF104,[1]EVENT!$B:$G,6, FALSE))=TRUE, "", VLOOKUP(AF104,[1]EVENT!$B:$G,6, FALSE))</f>
        <v/>
      </c>
      <c r="AH104" s="153"/>
      <c r="AI104" s="165"/>
      <c r="AJ104" s="375" t="s">
        <v>1723</v>
      </c>
      <c r="AK104" s="166" t="s">
        <v>911</v>
      </c>
    </row>
    <row r="105" spans="2:37" ht="135.75" thickBot="1">
      <c r="B105" s="65" t="s">
        <v>1141</v>
      </c>
      <c r="C105" s="156"/>
      <c r="D105" s="145" t="s">
        <v>1188</v>
      </c>
      <c r="E105" s="146" t="s">
        <v>49</v>
      </c>
      <c r="F105" s="146" t="s">
        <v>141</v>
      </c>
      <c r="G105" s="146" t="s">
        <v>155</v>
      </c>
      <c r="H105" s="146" t="s">
        <v>148</v>
      </c>
      <c r="I105" s="162"/>
      <c r="J105" s="163"/>
      <c r="K105" s="13" t="s">
        <v>25</v>
      </c>
      <c r="L105" s="271"/>
      <c r="M105" s="145"/>
      <c r="N105" s="13"/>
      <c r="O105" s="337" t="s">
        <v>1374</v>
      </c>
      <c r="P105" s="449" t="s">
        <v>1375</v>
      </c>
      <c r="Q105" s="13"/>
      <c r="R105" s="148"/>
      <c r="S105" s="145"/>
      <c r="T105" s="13"/>
      <c r="U105" s="57" t="s">
        <v>1724</v>
      </c>
      <c r="V105" s="150" t="s">
        <v>1725</v>
      </c>
      <c r="W105" s="150" t="s">
        <v>1726</v>
      </c>
      <c r="X105" s="150" t="str">
        <f>IF(ISNA(VLOOKUP(U105,[1]PERSON!$B:$E,4, FALSE))=TRUE, "", VLOOKUP(U105,[1]PERSON!$B:$E,4, FALSE))</f>
        <v/>
      </c>
      <c r="Y105" s="155"/>
      <c r="Z105" s="354" t="s">
        <v>1727</v>
      </c>
      <c r="AA105" s="164" t="s">
        <v>160</v>
      </c>
      <c r="AB105" s="149" t="s">
        <v>909</v>
      </c>
      <c r="AC105" s="150" t="s">
        <v>1392</v>
      </c>
      <c r="AD105" s="155" t="s">
        <v>74</v>
      </c>
      <c r="AE105" s="155" t="s">
        <v>1393</v>
      </c>
      <c r="AF105" s="165"/>
      <c r="AG105" s="150" t="str">
        <f>IF(ISNA(VLOOKUP(AF105,[1]EVENT!$B:$G,6, FALSE))=TRUE, "", VLOOKUP(AF105,[1]EVENT!$B:$G,6, FALSE))</f>
        <v/>
      </c>
      <c r="AH105" s="153"/>
      <c r="AI105" s="165"/>
      <c r="AJ105" s="258" t="s">
        <v>1728</v>
      </c>
      <c r="AK105" s="166" t="s">
        <v>1474</v>
      </c>
    </row>
    <row r="106" spans="2:37" ht="87" thickBot="1">
      <c r="B106" s="65" t="s">
        <v>1142</v>
      </c>
      <c r="C106" s="156"/>
      <c r="D106" s="145" t="s">
        <v>1181</v>
      </c>
      <c r="E106" s="146" t="s">
        <v>49</v>
      </c>
      <c r="F106" s="146" t="s">
        <v>141</v>
      </c>
      <c r="G106" s="146" t="s">
        <v>155</v>
      </c>
      <c r="H106" s="146" t="s">
        <v>1190</v>
      </c>
      <c r="I106" s="162"/>
      <c r="J106" s="163"/>
      <c r="K106" s="13" t="s">
        <v>25</v>
      </c>
      <c r="L106" s="271"/>
      <c r="M106" s="145"/>
      <c r="N106" s="13"/>
      <c r="O106" s="338" t="s">
        <v>1376</v>
      </c>
      <c r="P106" s="449" t="s">
        <v>1211</v>
      </c>
      <c r="Q106" s="13"/>
      <c r="R106" s="148"/>
      <c r="S106" s="145"/>
      <c r="T106" s="13"/>
      <c r="U106" s="57" t="s">
        <v>1396</v>
      </c>
      <c r="V106" s="150" t="s">
        <v>1397</v>
      </c>
      <c r="W106" s="150" t="s">
        <v>1398</v>
      </c>
      <c r="X106" s="150" t="str">
        <f>IF(ISNA(VLOOKUP(U106,[1]PERSON!$B:$E,4, FALSE))=TRUE, "", VLOOKUP(U106,[1]PERSON!$B:$E,4, FALSE))</f>
        <v/>
      </c>
      <c r="Y106" s="155"/>
      <c r="Z106" s="354" t="s">
        <v>1729</v>
      </c>
      <c r="AA106" s="164" t="s">
        <v>160</v>
      </c>
      <c r="AB106" s="149" t="s">
        <v>909</v>
      </c>
      <c r="AC106" s="150" t="s">
        <v>1392</v>
      </c>
      <c r="AD106" s="155" t="s">
        <v>74</v>
      </c>
      <c r="AE106" s="155" t="s">
        <v>1393</v>
      </c>
      <c r="AF106" s="165"/>
      <c r="AG106" s="150" t="str">
        <f>IF(ISNA(VLOOKUP(AF106,[1]EVENT!$B:$G,6, FALSE))=TRUE, "", VLOOKUP(AF106,[1]EVENT!$B:$G,6, FALSE))</f>
        <v/>
      </c>
      <c r="AH106" s="153"/>
      <c r="AI106" s="165"/>
      <c r="AJ106" s="400" t="s">
        <v>1730</v>
      </c>
      <c r="AK106" s="166" t="s">
        <v>1395</v>
      </c>
    </row>
    <row r="107" spans="2:37" ht="69.75" thickBot="1">
      <c r="B107" s="65" t="s">
        <v>1143</v>
      </c>
      <c r="C107" s="156"/>
      <c r="D107" s="145" t="s">
        <v>1186</v>
      </c>
      <c r="E107" s="146" t="s">
        <v>49</v>
      </c>
      <c r="F107" s="146" t="s">
        <v>141</v>
      </c>
      <c r="G107" s="146" t="s">
        <v>155</v>
      </c>
      <c r="H107" s="146" t="s">
        <v>1191</v>
      </c>
      <c r="I107" s="162"/>
      <c r="J107" s="163"/>
      <c r="K107" s="13" t="s">
        <v>25</v>
      </c>
      <c r="L107" s="271"/>
      <c r="M107" s="145"/>
      <c r="N107" s="13"/>
      <c r="O107" s="339" t="s">
        <v>1377</v>
      </c>
      <c r="P107" s="449" t="s">
        <v>1378</v>
      </c>
      <c r="Q107" s="13"/>
      <c r="R107" s="148"/>
      <c r="S107" s="145"/>
      <c r="T107" s="13"/>
      <c r="U107" s="57" t="s">
        <v>1665</v>
      </c>
      <c r="V107" s="150" t="s">
        <v>1731</v>
      </c>
      <c r="W107" s="150" t="s">
        <v>1667</v>
      </c>
      <c r="X107" s="150" t="str">
        <f>IF(ISNA(VLOOKUP(U107,[1]PERSON!$B:$E,4, FALSE))=TRUE, "", VLOOKUP(U107,[1]PERSON!$B:$E,4, FALSE))</f>
        <v/>
      </c>
      <c r="Y107" s="155"/>
      <c r="Z107" s="354" t="s">
        <v>1732</v>
      </c>
      <c r="AA107" s="164" t="s">
        <v>160</v>
      </c>
      <c r="AB107" s="149" t="s">
        <v>909</v>
      </c>
      <c r="AC107" s="150" t="s">
        <v>1392</v>
      </c>
      <c r="AD107" s="155" t="s">
        <v>74</v>
      </c>
      <c r="AE107" s="155" t="s">
        <v>1393</v>
      </c>
      <c r="AF107" s="165"/>
      <c r="AG107" s="150" t="str">
        <f>IF(ISNA(VLOOKUP(AF107,[1]EVENT!$B:$G,6, FALSE))=TRUE, "", VLOOKUP(AF107,[1]EVENT!$B:$G,6, FALSE))</f>
        <v/>
      </c>
      <c r="AH107" s="153"/>
      <c r="AI107" s="165"/>
      <c r="AJ107" s="273" t="s">
        <v>1733</v>
      </c>
      <c r="AK107" s="166" t="s">
        <v>1474</v>
      </c>
    </row>
    <row r="108" spans="2:37" ht="121.5" thickBot="1">
      <c r="B108" s="65" t="s">
        <v>1144</v>
      </c>
      <c r="C108" s="156"/>
      <c r="D108" s="145" t="s">
        <v>1186</v>
      </c>
      <c r="E108" s="146" t="s">
        <v>49</v>
      </c>
      <c r="F108" s="146" t="s">
        <v>141</v>
      </c>
      <c r="G108" s="146" t="s">
        <v>155</v>
      </c>
      <c r="H108" s="146" t="s">
        <v>1191</v>
      </c>
      <c r="I108" s="162"/>
      <c r="J108" s="163"/>
      <c r="K108" s="13" t="s">
        <v>25</v>
      </c>
      <c r="L108" s="271"/>
      <c r="M108" s="145"/>
      <c r="N108" s="13"/>
      <c r="O108" s="312" t="s">
        <v>1379</v>
      </c>
      <c r="P108" s="449" t="s">
        <v>1380</v>
      </c>
      <c r="Q108" s="13"/>
      <c r="R108" s="148"/>
      <c r="S108" s="145"/>
      <c r="T108" s="13"/>
      <c r="U108" s="57" t="s">
        <v>1665</v>
      </c>
      <c r="V108" s="150" t="s">
        <v>1731</v>
      </c>
      <c r="W108" s="150" t="s">
        <v>1667</v>
      </c>
      <c r="X108" s="150" t="str">
        <f>IF(ISNA(VLOOKUP(U108,[1]PERSON!$B:$E,4, FALSE))=TRUE, "", VLOOKUP(U108,[1]PERSON!$B:$E,4, FALSE))</f>
        <v/>
      </c>
      <c r="Y108" s="155"/>
      <c r="Z108" s="354" t="s">
        <v>1734</v>
      </c>
      <c r="AA108" s="164" t="s">
        <v>160</v>
      </c>
      <c r="AB108" s="149" t="s">
        <v>909</v>
      </c>
      <c r="AC108" s="150" t="s">
        <v>1392</v>
      </c>
      <c r="AD108" s="155" t="s">
        <v>74</v>
      </c>
      <c r="AE108" s="155" t="s">
        <v>1393</v>
      </c>
      <c r="AF108" s="165"/>
      <c r="AG108" s="150" t="str">
        <f>IF(ISNA(VLOOKUP(AF108,[1]EVENT!$B:$G,6, FALSE))=TRUE, "", VLOOKUP(AF108,[1]EVENT!$B:$G,6, FALSE))</f>
        <v/>
      </c>
      <c r="AH108" s="153"/>
      <c r="AI108" s="165"/>
      <c r="AJ108" s="296" t="s">
        <v>1733</v>
      </c>
      <c r="AK108" s="166" t="s">
        <v>899</v>
      </c>
    </row>
    <row r="109" spans="2:37" ht="138.75" thickBot="1">
      <c r="B109" s="65" t="s">
        <v>1145</v>
      </c>
      <c r="C109" s="156"/>
      <c r="D109" s="145" t="s">
        <v>1181</v>
      </c>
      <c r="E109" s="146" t="s">
        <v>49</v>
      </c>
      <c r="F109" s="146" t="s">
        <v>141</v>
      </c>
      <c r="G109" s="146" t="s">
        <v>155</v>
      </c>
      <c r="H109" s="146" t="s">
        <v>1189</v>
      </c>
      <c r="I109" s="162"/>
      <c r="J109" s="163"/>
      <c r="K109" s="13" t="s">
        <v>25</v>
      </c>
      <c r="L109" s="271"/>
      <c r="M109" s="145"/>
      <c r="N109" s="13"/>
      <c r="O109" s="325" t="s">
        <v>1381</v>
      </c>
      <c r="P109" s="449" t="s">
        <v>1382</v>
      </c>
      <c r="Q109" s="13"/>
      <c r="R109" s="148"/>
      <c r="S109" s="145"/>
      <c r="T109" s="13"/>
      <c r="U109" s="57" t="s">
        <v>1735</v>
      </c>
      <c r="V109" s="150" t="s">
        <v>825</v>
      </c>
      <c r="W109" s="150" t="s">
        <v>826</v>
      </c>
      <c r="X109" s="150" t="str">
        <f>IF(ISNA(VLOOKUP(U109,[1]PERSON!$B:$E,4, FALSE))=TRUE, "", VLOOKUP(U109,[1]PERSON!$B:$E,4, FALSE))</f>
        <v/>
      </c>
      <c r="Y109" s="155"/>
      <c r="Z109" s="354" t="s">
        <v>1736</v>
      </c>
      <c r="AA109" s="164" t="s">
        <v>160</v>
      </c>
      <c r="AB109" s="149" t="s">
        <v>909</v>
      </c>
      <c r="AC109" s="150" t="s">
        <v>1392</v>
      </c>
      <c r="AD109" s="155" t="s">
        <v>74</v>
      </c>
      <c r="AE109" s="155" t="s">
        <v>1393</v>
      </c>
      <c r="AF109" s="165"/>
      <c r="AG109" s="150" t="str">
        <f>IF(ISNA(VLOOKUP(AF109,[1]EVENT!$B:$G,6, FALSE))=TRUE, "", VLOOKUP(AF109,[1]EVENT!$B:$G,6, FALSE))</f>
        <v/>
      </c>
      <c r="AH109" s="153"/>
      <c r="AI109" s="165"/>
      <c r="AJ109" s="401" t="s">
        <v>1737</v>
      </c>
      <c r="AK109" s="166" t="s">
        <v>1563</v>
      </c>
    </row>
    <row r="110" spans="2:37" ht="138.75" thickBot="1">
      <c r="B110" s="65" t="s">
        <v>1146</v>
      </c>
      <c r="C110" s="156"/>
      <c r="D110" s="145" t="s">
        <v>1152</v>
      </c>
      <c r="E110" s="146" t="s">
        <v>49</v>
      </c>
      <c r="F110" s="146" t="s">
        <v>141</v>
      </c>
      <c r="G110" s="146" t="s">
        <v>155</v>
      </c>
      <c r="H110" s="146" t="s">
        <v>1189</v>
      </c>
      <c r="I110" s="162"/>
      <c r="J110" s="163"/>
      <c r="K110" s="13" t="s">
        <v>25</v>
      </c>
      <c r="L110" s="271"/>
      <c r="M110" s="145"/>
      <c r="N110" s="13"/>
      <c r="O110" s="312" t="s">
        <v>1383</v>
      </c>
      <c r="P110" s="449" t="s">
        <v>1384</v>
      </c>
      <c r="Q110" s="13"/>
      <c r="R110" s="148"/>
      <c r="S110" s="145"/>
      <c r="T110" s="13"/>
      <c r="U110" s="57" t="s">
        <v>1735</v>
      </c>
      <c r="V110" s="150" t="s">
        <v>825</v>
      </c>
      <c r="W110" s="150" t="s">
        <v>826</v>
      </c>
      <c r="X110" s="150" t="str">
        <f>IF(ISNA(VLOOKUP(U110,[1]PERSON!$B:$E,4, FALSE))=TRUE, "", VLOOKUP(U110,[1]PERSON!$B:$E,4, FALSE))</f>
        <v/>
      </c>
      <c r="Y110" s="155"/>
      <c r="Z110" s="354" t="s">
        <v>1738</v>
      </c>
      <c r="AA110" s="164" t="s">
        <v>160</v>
      </c>
      <c r="AB110" s="149" t="s">
        <v>909</v>
      </c>
      <c r="AC110" s="150" t="s">
        <v>1392</v>
      </c>
      <c r="AD110" s="155" t="s">
        <v>74</v>
      </c>
      <c r="AE110" s="155" t="s">
        <v>1393</v>
      </c>
      <c r="AF110" s="165"/>
      <c r="AG110" s="150" t="str">
        <f>IF(ISNA(VLOOKUP(AF110,[1]EVENT!$B:$G,6, FALSE))=TRUE, "", VLOOKUP(AF110,[1]EVENT!$B:$G,6, FALSE))</f>
        <v/>
      </c>
      <c r="AH110" s="153"/>
      <c r="AI110" s="165"/>
      <c r="AJ110" s="273" t="s">
        <v>1739</v>
      </c>
      <c r="AK110" s="166" t="s">
        <v>1740</v>
      </c>
    </row>
    <row r="111" spans="2:37" ht="121.5" thickBot="1">
      <c r="B111" s="65" t="s">
        <v>1147</v>
      </c>
      <c r="C111" s="156"/>
      <c r="D111" s="145" t="s">
        <v>1164</v>
      </c>
      <c r="E111" s="146" t="s">
        <v>49</v>
      </c>
      <c r="F111" s="146" t="s">
        <v>141</v>
      </c>
      <c r="G111" s="146" t="s">
        <v>155</v>
      </c>
      <c r="H111" s="146" t="s">
        <v>1189</v>
      </c>
      <c r="I111" s="162"/>
      <c r="J111" s="163"/>
      <c r="K111" s="13" t="s">
        <v>25</v>
      </c>
      <c r="L111" s="271"/>
      <c r="M111" s="145"/>
      <c r="N111" s="13"/>
      <c r="O111" s="312" t="s">
        <v>1385</v>
      </c>
      <c r="P111" s="449" t="s">
        <v>1386</v>
      </c>
      <c r="Q111" s="13"/>
      <c r="R111" s="148"/>
      <c r="S111" s="145"/>
      <c r="T111" s="13"/>
      <c r="U111" s="57" t="s">
        <v>1484</v>
      </c>
      <c r="V111" s="150" t="s">
        <v>1485</v>
      </c>
      <c r="W111" s="150" t="s">
        <v>1486</v>
      </c>
      <c r="X111" s="150" t="str">
        <f>IF(ISNA(VLOOKUP(U111,[1]PERSON!$B:$E,4, FALSE))=TRUE, "", VLOOKUP(U111,[1]PERSON!$B:$E,4, FALSE))</f>
        <v/>
      </c>
      <c r="Y111" s="155"/>
      <c r="Z111" s="354" t="s">
        <v>1741</v>
      </c>
      <c r="AA111" s="164" t="s">
        <v>160</v>
      </c>
      <c r="AB111" s="149" t="s">
        <v>909</v>
      </c>
      <c r="AC111" s="150" t="s">
        <v>1392</v>
      </c>
      <c r="AD111" s="155" t="s">
        <v>74</v>
      </c>
      <c r="AE111" s="155" t="s">
        <v>1393</v>
      </c>
      <c r="AF111" s="165"/>
      <c r="AG111" s="150" t="str">
        <f>IF(ISNA(VLOOKUP(AF111,[1]EVENT!$B:$G,6, FALSE))=TRUE, "", VLOOKUP(AF111,[1]EVENT!$B:$G,6, FALSE))</f>
        <v/>
      </c>
      <c r="AH111" s="153"/>
      <c r="AI111" s="165"/>
      <c r="AJ111" s="358" t="s">
        <v>1488</v>
      </c>
      <c r="AK111" s="166" t="s">
        <v>1395</v>
      </c>
    </row>
    <row r="112" spans="2:37" ht="138.75" thickBot="1">
      <c r="B112" s="65" t="s">
        <v>1813</v>
      </c>
      <c r="C112" s="156"/>
      <c r="D112" s="145" t="s">
        <v>1156</v>
      </c>
      <c r="E112" s="146" t="s">
        <v>49</v>
      </c>
      <c r="F112" s="146" t="s">
        <v>141</v>
      </c>
      <c r="G112" s="146" t="s">
        <v>155</v>
      </c>
      <c r="H112" s="146" t="s">
        <v>148</v>
      </c>
      <c r="I112" s="162"/>
      <c r="J112" s="163"/>
      <c r="K112" s="13" t="s">
        <v>25</v>
      </c>
      <c r="L112" s="271"/>
      <c r="M112" s="145"/>
      <c r="N112" s="13"/>
      <c r="O112" s="451" t="s">
        <v>1814</v>
      </c>
      <c r="P112" s="274" t="s">
        <v>1815</v>
      </c>
      <c r="Q112" s="13"/>
      <c r="R112" s="148"/>
      <c r="S112" s="145"/>
      <c r="T112" s="13"/>
      <c r="U112" s="57"/>
      <c r="V112" s="150" t="s">
        <v>1498</v>
      </c>
      <c r="W112" s="150" t="s">
        <v>1816</v>
      </c>
      <c r="X112" s="150" t="str">
        <f>IF(ISNA(VLOOKUP(U112,[1]PERSON!$B:$E,4, FALSE))=TRUE, "", VLOOKUP(U112,[1]PERSON!$B:$E,4, FALSE))</f>
        <v/>
      </c>
      <c r="Y112" s="155"/>
      <c r="Z112" s="354" t="s">
        <v>1817</v>
      </c>
      <c r="AA112" s="164" t="s">
        <v>160</v>
      </c>
      <c r="AB112" s="149" t="s">
        <v>909</v>
      </c>
      <c r="AC112" s="150" t="s">
        <v>1392</v>
      </c>
      <c r="AD112" s="155" t="s">
        <v>74</v>
      </c>
      <c r="AE112" s="155" t="s">
        <v>1393</v>
      </c>
      <c r="AF112" s="165"/>
      <c r="AG112" s="453" t="s">
        <v>1818</v>
      </c>
      <c r="AH112" s="452"/>
      <c r="AI112" s="165"/>
      <c r="AJ112" s="358"/>
      <c r="AK112" s="166"/>
    </row>
    <row r="113" spans="2:37" ht="156" thickBot="1">
      <c r="B113" s="65" t="s">
        <v>1821</v>
      </c>
      <c r="C113" s="156"/>
      <c r="D113" s="145" t="s">
        <v>1156</v>
      </c>
      <c r="E113" s="146" t="s">
        <v>49</v>
      </c>
      <c r="F113" s="146" t="s">
        <v>141</v>
      </c>
      <c r="G113" s="146" t="s">
        <v>155</v>
      </c>
      <c r="H113" s="146" t="s">
        <v>148</v>
      </c>
      <c r="I113" s="162"/>
      <c r="J113" s="163"/>
      <c r="K113" s="13" t="s">
        <v>25</v>
      </c>
      <c r="L113" s="271"/>
      <c r="M113" s="145"/>
      <c r="N113" s="13"/>
      <c r="O113" s="451" t="s">
        <v>1823</v>
      </c>
      <c r="P113" s="274" t="s">
        <v>1819</v>
      </c>
      <c r="Q113" s="13"/>
      <c r="R113" s="148"/>
      <c r="S113" s="145"/>
      <c r="T113" s="13"/>
      <c r="U113" s="57"/>
      <c r="V113" s="150" t="s">
        <v>1498</v>
      </c>
      <c r="W113" s="150" t="s">
        <v>1816</v>
      </c>
      <c r="X113" s="150" t="str">
        <f>IF(ISNA(VLOOKUP(U113,[1]PERSON!$B:$E,4, FALSE))=TRUE, "", VLOOKUP(U113,[1]PERSON!$B:$E,4, FALSE))</f>
        <v/>
      </c>
      <c r="Y113" s="155"/>
      <c r="Z113" s="354" t="s">
        <v>1820</v>
      </c>
      <c r="AA113" s="164" t="s">
        <v>160</v>
      </c>
      <c r="AB113" s="149" t="s">
        <v>909</v>
      </c>
      <c r="AC113" s="150" t="s">
        <v>1392</v>
      </c>
      <c r="AD113" s="155" t="s">
        <v>74</v>
      </c>
      <c r="AE113" s="155" t="s">
        <v>1393</v>
      </c>
      <c r="AF113" s="165"/>
      <c r="AG113" s="453" t="s">
        <v>1818</v>
      </c>
      <c r="AH113" s="153"/>
      <c r="AI113" s="165"/>
      <c r="AJ113" s="358"/>
      <c r="AK113" s="166"/>
    </row>
    <row r="114" spans="2:37" ht="96.75" thickBot="1">
      <c r="B114" s="65" t="s">
        <v>1822</v>
      </c>
      <c r="C114" s="156"/>
      <c r="D114" s="145" t="s">
        <v>1156</v>
      </c>
      <c r="E114" s="146" t="s">
        <v>49</v>
      </c>
      <c r="F114" s="146" t="s">
        <v>141</v>
      </c>
      <c r="G114" s="146" t="s">
        <v>155</v>
      </c>
      <c r="H114" s="146" t="s">
        <v>148</v>
      </c>
      <c r="I114" s="162"/>
      <c r="J114" s="163"/>
      <c r="K114" s="13" t="s">
        <v>24</v>
      </c>
      <c r="L114" s="455" t="s">
        <v>1824</v>
      </c>
      <c r="M114" s="145"/>
      <c r="N114" s="13"/>
      <c r="O114" s="454"/>
      <c r="P114" s="449"/>
      <c r="Q114" s="13"/>
      <c r="R114" s="148"/>
      <c r="S114" s="145"/>
      <c r="T114" s="13"/>
      <c r="U114" s="57" t="s">
        <v>1826</v>
      </c>
      <c r="V114" s="150" t="s">
        <v>1827</v>
      </c>
      <c r="W114" s="150" t="s">
        <v>1828</v>
      </c>
      <c r="X114" s="150" t="str">
        <f>IF(ISNA(VLOOKUP(U114,[1]PERSON!$B:$E,4, FALSE))=TRUE, "", VLOOKUP(U114,[1]PERSON!$B:$E,4, FALSE))</f>
        <v/>
      </c>
      <c r="Y114" s="155"/>
      <c r="Z114" s="354" t="s">
        <v>1829</v>
      </c>
      <c r="AA114" s="164" t="s">
        <v>160</v>
      </c>
      <c r="AB114" s="149" t="s">
        <v>909</v>
      </c>
      <c r="AC114" s="150" t="s">
        <v>1392</v>
      </c>
      <c r="AD114" s="155" t="s">
        <v>74</v>
      </c>
      <c r="AE114" s="155" t="s">
        <v>1393</v>
      </c>
      <c r="AF114" s="165"/>
      <c r="AG114" s="150" t="s">
        <v>1830</v>
      </c>
      <c r="AH114" s="153"/>
      <c r="AI114" s="165"/>
      <c r="AJ114" s="358"/>
      <c r="AK114" s="166"/>
    </row>
    <row r="115" spans="2:37" ht="87.75" thickBot="1">
      <c r="B115" s="65" t="s">
        <v>1831</v>
      </c>
      <c r="C115" s="156"/>
      <c r="D115" s="145" t="s">
        <v>1156</v>
      </c>
      <c r="E115" s="146" t="s">
        <v>49</v>
      </c>
      <c r="F115" s="146" t="s">
        <v>141</v>
      </c>
      <c r="G115" s="146" t="s">
        <v>155</v>
      </c>
      <c r="H115" s="146" t="s">
        <v>148</v>
      </c>
      <c r="I115" s="162"/>
      <c r="J115" s="163"/>
      <c r="K115" s="13" t="s">
        <v>25</v>
      </c>
      <c r="L115" s="456" t="s">
        <v>1825</v>
      </c>
      <c r="M115" s="145"/>
      <c r="N115" s="13"/>
      <c r="O115" s="312"/>
      <c r="P115" s="449"/>
      <c r="Q115" s="13"/>
      <c r="R115" s="148"/>
      <c r="S115" s="145"/>
      <c r="T115" s="13"/>
      <c r="U115" s="57" t="s">
        <v>1826</v>
      </c>
      <c r="V115" s="150" t="s">
        <v>1827</v>
      </c>
      <c r="W115" s="150" t="s">
        <v>1828</v>
      </c>
      <c r="X115" s="150" t="str">
        <f>IF(ISNA(VLOOKUP(U115,[1]PERSON!$B:$E,4, FALSE))=TRUE, "", VLOOKUP(U115,[1]PERSON!$B:$E,4, FALSE))</f>
        <v/>
      </c>
      <c r="Y115" s="155"/>
      <c r="Z115" s="354" t="s">
        <v>1829</v>
      </c>
      <c r="AA115" s="164" t="s">
        <v>160</v>
      </c>
      <c r="AB115" s="149" t="s">
        <v>909</v>
      </c>
      <c r="AC115" s="150" t="s">
        <v>1392</v>
      </c>
      <c r="AD115" s="155" t="s">
        <v>74</v>
      </c>
      <c r="AE115" s="155" t="s">
        <v>1393</v>
      </c>
      <c r="AF115" s="165"/>
      <c r="AG115" s="150" t="s">
        <v>1830</v>
      </c>
      <c r="AH115" s="153"/>
      <c r="AI115" s="165"/>
      <c r="AJ115" s="358"/>
      <c r="AK115" s="166"/>
    </row>
    <row r="116" spans="2:37" ht="162.75" thickBot="1">
      <c r="B116" s="65" t="s">
        <v>1832</v>
      </c>
      <c r="C116" s="156"/>
      <c r="D116" s="145" t="s">
        <v>1156</v>
      </c>
      <c r="E116" s="146" t="s">
        <v>49</v>
      </c>
      <c r="F116" s="146" t="s">
        <v>141</v>
      </c>
      <c r="G116" s="146" t="s">
        <v>155</v>
      </c>
      <c r="H116" s="146" t="s">
        <v>148</v>
      </c>
      <c r="I116" s="162"/>
      <c r="J116" s="163"/>
      <c r="K116" s="13" t="s">
        <v>24</v>
      </c>
      <c r="L116" s="271" t="s">
        <v>1833</v>
      </c>
      <c r="M116" s="145"/>
      <c r="N116" s="13"/>
      <c r="O116" s="312"/>
      <c r="P116" s="449"/>
      <c r="Q116" s="13"/>
      <c r="R116" s="148"/>
      <c r="S116" s="145"/>
      <c r="T116" s="13"/>
      <c r="U116" s="57" t="s">
        <v>1826</v>
      </c>
      <c r="V116" s="150" t="s">
        <v>1827</v>
      </c>
      <c r="W116" s="150" t="s">
        <v>1828</v>
      </c>
      <c r="X116" s="150" t="str">
        <f>IF(ISNA(VLOOKUP(U116,[1]PERSON!$B:$E,4, FALSE))=TRUE, "", VLOOKUP(U116,[1]PERSON!$B:$E,4, FALSE))</f>
        <v/>
      </c>
      <c r="Y116" s="155"/>
      <c r="Z116" s="354"/>
      <c r="AA116" s="164" t="s">
        <v>160</v>
      </c>
      <c r="AB116" s="149" t="s">
        <v>909</v>
      </c>
      <c r="AC116" s="150" t="s">
        <v>1392</v>
      </c>
      <c r="AD116" s="155" t="s">
        <v>74</v>
      </c>
      <c r="AE116" s="155" t="s">
        <v>1393</v>
      </c>
      <c r="AF116" s="165"/>
      <c r="AG116" s="458" t="s">
        <v>1834</v>
      </c>
      <c r="AH116" s="153"/>
      <c r="AI116" s="165"/>
      <c r="AJ116" s="358"/>
      <c r="AK116" s="166"/>
    </row>
    <row r="117" spans="2:37" ht="162.75" thickBot="1">
      <c r="B117" s="65" t="s">
        <v>1836</v>
      </c>
      <c r="C117" s="156"/>
      <c r="D117" s="145" t="s">
        <v>1156</v>
      </c>
      <c r="E117" s="146" t="s">
        <v>49</v>
      </c>
      <c r="F117" s="146" t="s">
        <v>141</v>
      </c>
      <c r="G117" s="146" t="s">
        <v>155</v>
      </c>
      <c r="H117" s="146" t="s">
        <v>148</v>
      </c>
      <c r="I117" s="162"/>
      <c r="J117" s="163"/>
      <c r="K117" s="13" t="s">
        <v>24</v>
      </c>
      <c r="L117" s="459" t="s">
        <v>1835</v>
      </c>
      <c r="M117" s="145"/>
      <c r="N117" s="13"/>
      <c r="O117" s="312"/>
      <c r="P117" s="449"/>
      <c r="Q117" s="13"/>
      <c r="R117" s="148"/>
      <c r="S117" s="145"/>
      <c r="T117" s="13"/>
      <c r="U117" s="57" t="s">
        <v>1826</v>
      </c>
      <c r="V117" s="150" t="s">
        <v>1827</v>
      </c>
      <c r="W117" s="150" t="s">
        <v>1828</v>
      </c>
      <c r="X117" s="150" t="str">
        <f>IF(ISNA(VLOOKUP(U117,[1]PERSON!$B:$E,4, FALSE))=TRUE, "", VLOOKUP(U117,[1]PERSON!$B:$E,4, FALSE))</f>
        <v/>
      </c>
      <c r="Y117" s="155"/>
      <c r="Z117" s="354"/>
      <c r="AA117" s="164" t="s">
        <v>160</v>
      </c>
      <c r="AB117" s="149" t="s">
        <v>909</v>
      </c>
      <c r="AC117" s="150" t="s">
        <v>1392</v>
      </c>
      <c r="AD117" s="155" t="s">
        <v>74</v>
      </c>
      <c r="AE117" s="155" t="s">
        <v>1393</v>
      </c>
      <c r="AF117" s="165"/>
      <c r="AG117" s="458" t="s">
        <v>1834</v>
      </c>
      <c r="AH117" s="153"/>
      <c r="AI117" s="165"/>
      <c r="AJ117" s="358"/>
      <c r="AK117" s="166"/>
    </row>
    <row r="118" spans="2:37" ht="105.75" thickBot="1">
      <c r="B118" s="65" t="s">
        <v>1837</v>
      </c>
      <c r="C118" s="156"/>
      <c r="D118" s="145" t="s">
        <v>1156</v>
      </c>
      <c r="E118" s="146" t="s">
        <v>49</v>
      </c>
      <c r="F118" s="146" t="s">
        <v>141</v>
      </c>
      <c r="G118" s="146" t="s">
        <v>155</v>
      </c>
      <c r="H118" s="146" t="s">
        <v>148</v>
      </c>
      <c r="I118" s="162"/>
      <c r="J118" s="163"/>
      <c r="K118" s="13" t="s">
        <v>24</v>
      </c>
      <c r="L118" s="460" t="s">
        <v>1839</v>
      </c>
      <c r="M118" s="145"/>
      <c r="N118" s="13"/>
      <c r="O118" s="312"/>
      <c r="P118" s="449"/>
      <c r="Q118" s="13"/>
      <c r="R118" s="148"/>
      <c r="S118" s="145"/>
      <c r="T118" s="13"/>
      <c r="U118" s="17" t="s">
        <v>1840</v>
      </c>
      <c r="V118" s="17" t="s">
        <v>742</v>
      </c>
      <c r="W118" s="17" t="s">
        <v>1841</v>
      </c>
      <c r="X118" s="150" t="str">
        <f>IF(ISNA(VLOOKUP(U118,[1]PERSON!$B:$E,4, FALSE))=TRUE, "", VLOOKUP(U118,[1]PERSON!$B:$E,4, FALSE))</f>
        <v/>
      </c>
      <c r="Y118" s="155"/>
      <c r="Z118" s="354"/>
      <c r="AA118" s="164" t="s">
        <v>160</v>
      </c>
      <c r="AB118" s="149" t="s">
        <v>909</v>
      </c>
      <c r="AC118" s="150" t="s">
        <v>1392</v>
      </c>
      <c r="AD118" s="155" t="s">
        <v>74</v>
      </c>
      <c r="AE118" s="155" t="s">
        <v>1393</v>
      </c>
      <c r="AF118" s="165"/>
      <c r="AG118" s="461" t="s">
        <v>1842</v>
      </c>
      <c r="AH118" s="153"/>
      <c r="AI118" s="165"/>
      <c r="AJ118" s="358"/>
      <c r="AK118" s="166"/>
    </row>
    <row r="119" spans="2:37" ht="81.75" thickBot="1">
      <c r="B119" s="65" t="s">
        <v>1838</v>
      </c>
      <c r="C119" s="156"/>
      <c r="D119" s="145" t="s">
        <v>1156</v>
      </c>
      <c r="E119" s="146" t="s">
        <v>49</v>
      </c>
      <c r="F119" s="146" t="s">
        <v>141</v>
      </c>
      <c r="G119" s="146" t="s">
        <v>155</v>
      </c>
      <c r="H119" s="146" t="s">
        <v>148</v>
      </c>
      <c r="I119" s="162"/>
      <c r="J119" s="163"/>
      <c r="K119" s="13" t="s">
        <v>24</v>
      </c>
      <c r="L119" s="462" t="s">
        <v>1843</v>
      </c>
      <c r="M119" s="274"/>
      <c r="N119" s="13"/>
      <c r="O119" s="312"/>
      <c r="P119" s="449"/>
      <c r="Q119" s="13"/>
      <c r="R119" s="148"/>
      <c r="S119" s="145"/>
      <c r="T119" s="13"/>
      <c r="U119" s="17" t="s">
        <v>1844</v>
      </c>
      <c r="V119" s="17" t="s">
        <v>1845</v>
      </c>
      <c r="W119" s="17" t="s">
        <v>1846</v>
      </c>
      <c r="X119" s="150" t="str">
        <f>IF(ISNA(VLOOKUP(U119,[1]PERSON!$B:$E,4, FALSE))=TRUE, "", VLOOKUP(U119,[1]PERSON!$B:$E,4, FALSE))</f>
        <v/>
      </c>
      <c r="Y119" s="155" t="s">
        <v>151</v>
      </c>
      <c r="Z119" s="354"/>
      <c r="AA119" s="164" t="s">
        <v>159</v>
      </c>
      <c r="AB119" s="149" t="s">
        <v>909</v>
      </c>
      <c r="AC119" s="150" t="s">
        <v>1392</v>
      </c>
      <c r="AD119" s="155" t="s">
        <v>74</v>
      </c>
      <c r="AE119" s="155" t="s">
        <v>1393</v>
      </c>
      <c r="AF119" s="165"/>
      <c r="AG119" s="463" t="s">
        <v>1849</v>
      </c>
      <c r="AH119" s="153"/>
      <c r="AI119" s="165"/>
      <c r="AJ119" s="358"/>
      <c r="AK119" s="166"/>
    </row>
    <row r="120" spans="2:37" ht="81.75" thickBot="1">
      <c r="B120" s="65" t="s">
        <v>1850</v>
      </c>
      <c r="C120" s="156"/>
      <c r="D120" s="145" t="s">
        <v>1156</v>
      </c>
      <c r="E120" s="146" t="s">
        <v>49</v>
      </c>
      <c r="F120" s="146" t="s">
        <v>141</v>
      </c>
      <c r="G120" s="146" t="s">
        <v>155</v>
      </c>
      <c r="H120" s="146" t="s">
        <v>148</v>
      </c>
      <c r="I120" s="162"/>
      <c r="J120" s="163"/>
      <c r="K120" s="13" t="s">
        <v>24</v>
      </c>
      <c r="L120" s="459" t="s">
        <v>1847</v>
      </c>
      <c r="M120" s="145"/>
      <c r="N120" s="13"/>
      <c r="O120" s="312"/>
      <c r="P120" s="449"/>
      <c r="Q120" s="13"/>
      <c r="R120" s="148"/>
      <c r="S120" s="145"/>
      <c r="T120" s="13"/>
      <c r="U120" s="17" t="s">
        <v>1844</v>
      </c>
      <c r="V120" s="17" t="s">
        <v>1845</v>
      </c>
      <c r="W120" s="17" t="s">
        <v>1846</v>
      </c>
      <c r="X120" s="150" t="str">
        <f>IF(ISNA(VLOOKUP(U120,[1]PERSON!$B:$E,4, FALSE))=TRUE, "", VLOOKUP(U120,[1]PERSON!$B:$E,4, FALSE))</f>
        <v/>
      </c>
      <c r="Y120" s="155" t="s">
        <v>151</v>
      </c>
      <c r="Z120" s="354"/>
      <c r="AA120" s="164" t="s">
        <v>159</v>
      </c>
      <c r="AB120" s="149" t="s">
        <v>909</v>
      </c>
      <c r="AC120" s="150" t="s">
        <v>1392</v>
      </c>
      <c r="AD120" s="155" t="s">
        <v>74</v>
      </c>
      <c r="AE120" s="155" t="s">
        <v>1393</v>
      </c>
      <c r="AF120" s="165"/>
      <c r="AG120" s="463" t="s">
        <v>1849</v>
      </c>
      <c r="AH120" s="153"/>
      <c r="AI120" s="165"/>
      <c r="AJ120" s="358"/>
      <c r="AK120" s="166"/>
    </row>
    <row r="121" spans="2:37" ht="81.75" thickBot="1">
      <c r="B121" s="65" t="s">
        <v>1851</v>
      </c>
      <c r="C121" s="156"/>
      <c r="D121" s="145" t="s">
        <v>1156</v>
      </c>
      <c r="E121" s="146" t="s">
        <v>49</v>
      </c>
      <c r="F121" s="146" t="s">
        <v>141</v>
      </c>
      <c r="G121" s="146" t="s">
        <v>155</v>
      </c>
      <c r="H121" s="146" t="s">
        <v>148</v>
      </c>
      <c r="I121" s="162"/>
      <c r="J121" s="163"/>
      <c r="K121" s="13" t="s">
        <v>24</v>
      </c>
      <c r="L121" s="271" t="s">
        <v>1848</v>
      </c>
      <c r="M121" s="145"/>
      <c r="N121" s="13"/>
      <c r="O121" s="312"/>
      <c r="P121" s="449"/>
      <c r="Q121" s="13"/>
      <c r="R121" s="148"/>
      <c r="S121" s="145"/>
      <c r="T121" s="13"/>
      <c r="U121" s="17" t="s">
        <v>1844</v>
      </c>
      <c r="V121" s="17" t="s">
        <v>1845</v>
      </c>
      <c r="W121" s="17" t="s">
        <v>1846</v>
      </c>
      <c r="X121" s="150" t="str">
        <f>IF(ISNA(VLOOKUP(U121,[1]PERSON!$B:$E,4, FALSE))=TRUE, "", VLOOKUP(U121,[1]PERSON!$B:$E,4, FALSE))</f>
        <v/>
      </c>
      <c r="Y121" s="155"/>
      <c r="Z121" s="354"/>
      <c r="AA121" s="164" t="s">
        <v>160</v>
      </c>
      <c r="AB121" s="149" t="s">
        <v>909</v>
      </c>
      <c r="AC121" s="150" t="s">
        <v>1392</v>
      </c>
      <c r="AD121" s="155" t="s">
        <v>74</v>
      </c>
      <c r="AE121" s="155" t="s">
        <v>1393</v>
      </c>
      <c r="AF121" s="165"/>
      <c r="AG121" s="463" t="s">
        <v>1849</v>
      </c>
      <c r="AH121" s="153"/>
      <c r="AI121" s="165"/>
      <c r="AJ121" s="358"/>
      <c r="AK121" s="166"/>
    </row>
    <row r="122" spans="2:37" ht="61.5" thickBot="1">
      <c r="B122" s="65" t="s">
        <v>1852</v>
      </c>
      <c r="C122" s="156"/>
      <c r="D122" s="145" t="s">
        <v>1156</v>
      </c>
      <c r="E122" s="146" t="s">
        <v>49</v>
      </c>
      <c r="F122" s="146" t="s">
        <v>141</v>
      </c>
      <c r="G122" s="146" t="s">
        <v>155</v>
      </c>
      <c r="H122" s="146" t="s">
        <v>148</v>
      </c>
      <c r="I122" s="162"/>
      <c r="J122" s="163"/>
      <c r="K122" s="13" t="s">
        <v>25</v>
      </c>
      <c r="L122" s="271"/>
      <c r="M122" s="145"/>
      <c r="N122" s="13"/>
      <c r="O122" s="451" t="s">
        <v>1853</v>
      </c>
      <c r="P122" s="449"/>
      <c r="Q122" s="13"/>
      <c r="R122" s="148"/>
      <c r="S122" s="145"/>
      <c r="T122" s="13"/>
      <c r="U122" s="17" t="s">
        <v>1844</v>
      </c>
      <c r="V122" s="17" t="s">
        <v>1845</v>
      </c>
      <c r="W122" s="17" t="s">
        <v>1846</v>
      </c>
      <c r="X122" s="150" t="str">
        <f>IF(ISNA(VLOOKUP(U122,[1]PERSON!$B:$E,4, FALSE))=TRUE, "", VLOOKUP(U122,[1]PERSON!$B:$E,4, FALSE))</f>
        <v/>
      </c>
      <c r="Y122" s="155"/>
      <c r="Z122" s="354"/>
      <c r="AA122" s="164" t="s">
        <v>160</v>
      </c>
      <c r="AB122" s="149" t="s">
        <v>909</v>
      </c>
      <c r="AC122" s="150" t="s">
        <v>1392</v>
      </c>
      <c r="AD122" s="155" t="s">
        <v>74</v>
      </c>
      <c r="AE122" s="155" t="s">
        <v>1393</v>
      </c>
      <c r="AF122" s="165"/>
      <c r="AG122" s="457" t="s">
        <v>1856</v>
      </c>
      <c r="AH122" s="153"/>
      <c r="AI122" s="165"/>
      <c r="AJ122" s="358"/>
      <c r="AK122" s="166"/>
    </row>
    <row r="123" spans="2:37" ht="42.75" thickBot="1">
      <c r="B123" s="65" t="s">
        <v>1859</v>
      </c>
      <c r="C123" s="156"/>
      <c r="D123" s="145" t="s">
        <v>1156</v>
      </c>
      <c r="E123" s="146" t="s">
        <v>49</v>
      </c>
      <c r="F123" s="146" t="s">
        <v>141</v>
      </c>
      <c r="G123" s="146" t="s">
        <v>155</v>
      </c>
      <c r="H123" s="146" t="s">
        <v>148</v>
      </c>
      <c r="I123" s="162"/>
      <c r="J123" s="163"/>
      <c r="K123" s="13" t="s">
        <v>24</v>
      </c>
      <c r="L123" s="462" t="s">
        <v>1857</v>
      </c>
      <c r="M123" s="145"/>
      <c r="N123" s="13"/>
      <c r="O123" s="312"/>
      <c r="P123" s="449"/>
      <c r="Q123" s="13"/>
      <c r="R123" s="148"/>
      <c r="S123" s="145"/>
      <c r="T123" s="13"/>
      <c r="U123" s="57"/>
      <c r="V123" s="17" t="s">
        <v>1854</v>
      </c>
      <c r="W123" s="17" t="s">
        <v>1855</v>
      </c>
      <c r="X123" s="150" t="str">
        <f>IF(ISNA(VLOOKUP(U123,[1]PERSON!$B:$E,4, FALSE))=TRUE, "", VLOOKUP(U123,[1]PERSON!$B:$E,4, FALSE))</f>
        <v/>
      </c>
      <c r="Y123" s="155"/>
      <c r="Z123" s="354"/>
      <c r="AA123" s="164" t="s">
        <v>160</v>
      </c>
      <c r="AB123" s="149" t="s">
        <v>909</v>
      </c>
      <c r="AC123" s="150" t="s">
        <v>1392</v>
      </c>
      <c r="AD123" s="155" t="s">
        <v>74</v>
      </c>
      <c r="AE123" s="155" t="s">
        <v>1393</v>
      </c>
      <c r="AF123" s="165"/>
      <c r="AG123" s="464" t="s">
        <v>1858</v>
      </c>
      <c r="AH123" s="153"/>
      <c r="AI123" s="165"/>
      <c r="AJ123" s="358"/>
      <c r="AK123" s="166"/>
    </row>
    <row r="124" spans="2:37" ht="142.5" thickBot="1">
      <c r="B124" s="65" t="s">
        <v>1860</v>
      </c>
      <c r="C124" s="156"/>
      <c r="D124" s="145" t="s">
        <v>1156</v>
      </c>
      <c r="E124" s="146" t="s">
        <v>49</v>
      </c>
      <c r="F124" s="146" t="s">
        <v>141</v>
      </c>
      <c r="G124" s="146" t="s">
        <v>155</v>
      </c>
      <c r="H124" s="146" t="s">
        <v>148</v>
      </c>
      <c r="I124" s="162"/>
      <c r="J124" s="163"/>
      <c r="K124" s="13" t="s">
        <v>25</v>
      </c>
      <c r="L124" s="271"/>
      <c r="M124" s="145"/>
      <c r="N124" s="13"/>
      <c r="O124" s="451" t="s">
        <v>1861</v>
      </c>
      <c r="P124" s="449"/>
      <c r="Q124" s="13"/>
      <c r="R124" s="148"/>
      <c r="S124" s="145"/>
      <c r="T124" s="13"/>
      <c r="U124" s="17" t="s">
        <v>1862</v>
      </c>
      <c r="V124" s="17" t="s">
        <v>1863</v>
      </c>
      <c r="W124" s="17" t="s">
        <v>1864</v>
      </c>
      <c r="X124" s="150" t="str">
        <f>IF(ISNA(VLOOKUP(U124,[1]PERSON!$B:$E,4, FALSE))=TRUE, "", VLOOKUP(U124,[1]PERSON!$B:$E,4, FALSE))</f>
        <v/>
      </c>
      <c r="Y124" s="155"/>
      <c r="Z124" s="354"/>
      <c r="AA124" s="164" t="s">
        <v>160</v>
      </c>
      <c r="AB124" s="149" t="s">
        <v>909</v>
      </c>
      <c r="AC124" s="150" t="s">
        <v>1392</v>
      </c>
      <c r="AD124" s="155" t="s">
        <v>74</v>
      </c>
      <c r="AE124" s="155" t="s">
        <v>1393</v>
      </c>
      <c r="AF124" s="165"/>
      <c r="AG124" s="463" t="s">
        <v>1865</v>
      </c>
      <c r="AH124" s="153"/>
      <c r="AI124" s="165"/>
      <c r="AJ124" s="358"/>
      <c r="AK124" s="166"/>
    </row>
    <row r="125" spans="2:37" ht="177" thickBot="1">
      <c r="B125" s="65" t="s">
        <v>1866</v>
      </c>
      <c r="C125" s="156"/>
      <c r="D125" s="145" t="s">
        <v>1156</v>
      </c>
      <c r="E125" s="146" t="s">
        <v>49</v>
      </c>
      <c r="F125" s="146" t="s">
        <v>141</v>
      </c>
      <c r="G125" s="146" t="s">
        <v>155</v>
      </c>
      <c r="H125" s="146" t="s">
        <v>148</v>
      </c>
      <c r="I125" s="162"/>
      <c r="J125" s="163"/>
      <c r="K125" s="13" t="s">
        <v>25</v>
      </c>
      <c r="L125" s="271"/>
      <c r="M125" s="145"/>
      <c r="N125" s="13"/>
      <c r="O125" s="296" t="s">
        <v>1867</v>
      </c>
      <c r="P125" s="449"/>
      <c r="Q125" s="13"/>
      <c r="R125" s="148"/>
      <c r="S125" s="145"/>
      <c r="T125" s="13"/>
      <c r="U125" s="57"/>
      <c r="V125" s="17" t="s">
        <v>789</v>
      </c>
      <c r="W125" s="17" t="s">
        <v>1868</v>
      </c>
      <c r="X125" s="150" t="str">
        <f>IF(ISNA(VLOOKUP(U125,[1]PERSON!$B:$E,4, FALSE))=TRUE, "", VLOOKUP(U125,[1]PERSON!$B:$E,4, FALSE))</f>
        <v/>
      </c>
      <c r="Y125" s="155"/>
      <c r="Z125" s="354"/>
      <c r="AA125" s="164" t="s">
        <v>160</v>
      </c>
      <c r="AB125" s="149" t="s">
        <v>909</v>
      </c>
      <c r="AC125" s="150" t="s">
        <v>1392</v>
      </c>
      <c r="AD125" s="155" t="s">
        <v>74</v>
      </c>
      <c r="AE125" s="155" t="s">
        <v>1393</v>
      </c>
      <c r="AF125" s="165"/>
      <c r="AG125" s="466" t="s">
        <v>1869</v>
      </c>
      <c r="AH125" s="153"/>
      <c r="AI125" s="165"/>
      <c r="AJ125" s="358"/>
      <c r="AK125" s="166"/>
    </row>
    <row r="126" spans="2:37" ht="79.5" thickBot="1">
      <c r="B126" s="65" t="s">
        <v>1870</v>
      </c>
      <c r="C126" s="156"/>
      <c r="D126" s="145" t="s">
        <v>1156</v>
      </c>
      <c r="E126" s="146" t="s">
        <v>49</v>
      </c>
      <c r="F126" s="146" t="s">
        <v>141</v>
      </c>
      <c r="G126" s="146" t="s">
        <v>155</v>
      </c>
      <c r="H126" s="146" t="s">
        <v>148</v>
      </c>
      <c r="I126" s="162"/>
      <c r="J126" s="163"/>
      <c r="K126" s="13" t="s">
        <v>25</v>
      </c>
      <c r="L126" s="271"/>
      <c r="M126" s="145"/>
      <c r="N126" s="13"/>
      <c r="O126" s="467" t="s">
        <v>1871</v>
      </c>
      <c r="P126" s="449"/>
      <c r="Q126" s="13"/>
      <c r="R126" s="148"/>
      <c r="S126" s="145"/>
      <c r="T126" s="13"/>
      <c r="U126" s="17" t="s">
        <v>1872</v>
      </c>
      <c r="V126" s="17" t="s">
        <v>1873</v>
      </c>
      <c r="W126" s="17" t="s">
        <v>1874</v>
      </c>
      <c r="X126" s="150" t="str">
        <f>IF(ISNA(VLOOKUP(U126,[1]PERSON!$B:$E,4, FALSE))=TRUE, "", VLOOKUP(U126,[1]PERSON!$B:$E,4, FALSE))</f>
        <v/>
      </c>
      <c r="Y126" s="155"/>
      <c r="Z126" s="354"/>
      <c r="AA126" s="164" t="s">
        <v>160</v>
      </c>
      <c r="AB126" s="149" t="s">
        <v>909</v>
      </c>
      <c r="AC126" s="150" t="s">
        <v>1392</v>
      </c>
      <c r="AD126" s="155" t="s">
        <v>74</v>
      </c>
      <c r="AE126" s="155" t="s">
        <v>1393</v>
      </c>
      <c r="AF126" s="165"/>
      <c r="AG126" s="465" t="s">
        <v>1875</v>
      </c>
      <c r="AH126" s="153"/>
      <c r="AI126" s="165"/>
      <c r="AJ126" s="358"/>
      <c r="AK126" s="166"/>
    </row>
    <row r="127" spans="2:37" ht="142.5" thickBot="1">
      <c r="B127" s="65" t="s">
        <v>1876</v>
      </c>
      <c r="C127" s="156"/>
      <c r="D127" s="145" t="s">
        <v>1156</v>
      </c>
      <c r="E127" s="146" t="s">
        <v>49</v>
      </c>
      <c r="F127" s="146" t="s">
        <v>141</v>
      </c>
      <c r="G127" s="146" t="s">
        <v>155</v>
      </c>
      <c r="H127" s="146" t="s">
        <v>148</v>
      </c>
      <c r="I127" s="162"/>
      <c r="J127" s="163"/>
      <c r="K127" s="13" t="s">
        <v>25</v>
      </c>
      <c r="L127" s="271"/>
      <c r="M127" s="145"/>
      <c r="N127" s="13"/>
      <c r="O127" s="451" t="s">
        <v>1877</v>
      </c>
      <c r="P127" s="449"/>
      <c r="Q127" s="13"/>
      <c r="R127" s="148"/>
      <c r="S127" s="145"/>
      <c r="T127" s="13"/>
      <c r="U127" s="17" t="s">
        <v>1878</v>
      </c>
      <c r="V127" s="17" t="s">
        <v>1879</v>
      </c>
      <c r="W127" s="17" t="s">
        <v>1880</v>
      </c>
      <c r="X127" s="150" t="str">
        <f>IF(ISNA(VLOOKUP(U127,[1]PERSON!$B:$E,4, FALSE))=TRUE, "", VLOOKUP(U127,[1]PERSON!$B:$E,4, FALSE))</f>
        <v/>
      </c>
      <c r="Y127" s="155"/>
      <c r="Z127" s="354"/>
      <c r="AA127" s="164" t="s">
        <v>160</v>
      </c>
      <c r="AB127" s="149" t="s">
        <v>909</v>
      </c>
      <c r="AC127" s="150" t="s">
        <v>1392</v>
      </c>
      <c r="AD127" s="155" t="s">
        <v>74</v>
      </c>
      <c r="AE127" s="155" t="s">
        <v>1393</v>
      </c>
      <c r="AF127" s="165"/>
      <c r="AG127" s="463" t="s">
        <v>1865</v>
      </c>
      <c r="AH127" s="153"/>
      <c r="AI127" s="165"/>
      <c r="AJ127" s="358"/>
      <c r="AK127" s="166"/>
    </row>
    <row r="128" spans="2:37" ht="75.75" thickBot="1">
      <c r="B128" s="65" t="s">
        <v>1881</v>
      </c>
      <c r="C128" s="156"/>
      <c r="D128" s="145" t="s">
        <v>1156</v>
      </c>
      <c r="E128" s="146" t="s">
        <v>49</v>
      </c>
      <c r="F128" s="146" t="s">
        <v>141</v>
      </c>
      <c r="G128" s="146" t="s">
        <v>155</v>
      </c>
      <c r="H128" s="146" t="s">
        <v>148</v>
      </c>
      <c r="I128" s="162"/>
      <c r="J128" s="163"/>
      <c r="K128" s="13" t="s">
        <v>25</v>
      </c>
      <c r="L128" s="271"/>
      <c r="M128" s="145"/>
      <c r="N128" s="13"/>
      <c r="O128" s="451" t="s">
        <v>1882</v>
      </c>
      <c r="P128" s="449"/>
      <c r="Q128" s="13"/>
      <c r="R128" s="148"/>
      <c r="S128" s="145"/>
      <c r="T128" s="13"/>
      <c r="U128" s="17" t="s">
        <v>1884</v>
      </c>
      <c r="V128" s="17" t="s">
        <v>1885</v>
      </c>
      <c r="W128" s="17" t="s">
        <v>1886</v>
      </c>
      <c r="X128" s="150" t="str">
        <f>IF(ISNA(VLOOKUP(U128,[1]PERSON!$B:$E,4, FALSE))=TRUE, "", VLOOKUP(U128,[1]PERSON!$B:$E,4, FALSE))</f>
        <v/>
      </c>
      <c r="Y128" s="155" t="s">
        <v>151</v>
      </c>
      <c r="Z128" s="354"/>
      <c r="AA128" s="164" t="s">
        <v>159</v>
      </c>
      <c r="AB128" s="149" t="s">
        <v>909</v>
      </c>
      <c r="AC128" s="150" t="s">
        <v>1392</v>
      </c>
      <c r="AD128" s="155" t="s">
        <v>74</v>
      </c>
      <c r="AE128" s="155" t="s">
        <v>1393</v>
      </c>
      <c r="AF128" s="165"/>
      <c r="AG128" s="468" t="s">
        <v>1887</v>
      </c>
      <c r="AH128" s="153"/>
      <c r="AI128" s="165"/>
      <c r="AJ128" s="358"/>
      <c r="AK128" s="166"/>
    </row>
    <row r="129" spans="2:37" ht="79.5" thickBot="1">
      <c r="B129" s="65" t="s">
        <v>1888</v>
      </c>
      <c r="C129" s="156"/>
      <c r="D129" s="145" t="s">
        <v>1156</v>
      </c>
      <c r="E129" s="146" t="s">
        <v>49</v>
      </c>
      <c r="F129" s="146" t="s">
        <v>141</v>
      </c>
      <c r="G129" s="146" t="s">
        <v>155</v>
      </c>
      <c r="H129" s="146" t="s">
        <v>148</v>
      </c>
      <c r="I129" s="162"/>
      <c r="J129" s="163"/>
      <c r="K129" s="13" t="s">
        <v>25</v>
      </c>
      <c r="L129" s="271"/>
      <c r="M129" s="145"/>
      <c r="N129" s="13"/>
      <c r="O129" s="257" t="s">
        <v>1883</v>
      </c>
      <c r="P129" s="449"/>
      <c r="Q129" s="13"/>
      <c r="R129" s="148"/>
      <c r="S129" s="145"/>
      <c r="T129" s="13"/>
      <c r="U129" s="17" t="s">
        <v>1884</v>
      </c>
      <c r="V129" s="17" t="s">
        <v>1885</v>
      </c>
      <c r="W129" s="17" t="s">
        <v>1886</v>
      </c>
      <c r="X129" s="150" t="str">
        <f>IF(ISNA(VLOOKUP(U129,[1]PERSON!$B:$E,4, FALSE))=TRUE, "", VLOOKUP(U129,[1]PERSON!$B:$E,4, FALSE))</f>
        <v/>
      </c>
      <c r="Y129" s="155" t="s">
        <v>151</v>
      </c>
      <c r="Z129" s="354"/>
      <c r="AA129" s="164" t="s">
        <v>159</v>
      </c>
      <c r="AB129" s="149" t="s">
        <v>909</v>
      </c>
      <c r="AC129" s="150" t="s">
        <v>1392</v>
      </c>
      <c r="AD129" s="155" t="s">
        <v>74</v>
      </c>
      <c r="AE129" s="155" t="s">
        <v>1393</v>
      </c>
      <c r="AF129" s="165"/>
      <c r="AG129" s="468" t="s">
        <v>1887</v>
      </c>
      <c r="AH129" s="153"/>
      <c r="AI129" s="165"/>
      <c r="AJ129" s="358"/>
      <c r="AK129" s="166"/>
    </row>
    <row r="130" spans="2:37" ht="81.75" thickBot="1">
      <c r="B130" s="65" t="s">
        <v>1889</v>
      </c>
      <c r="C130" s="156"/>
      <c r="D130" s="145" t="s">
        <v>1156</v>
      </c>
      <c r="E130" s="146" t="s">
        <v>49</v>
      </c>
      <c r="F130" s="146" t="s">
        <v>141</v>
      </c>
      <c r="G130" s="146" t="s">
        <v>155</v>
      </c>
      <c r="H130" s="146" t="s">
        <v>148</v>
      </c>
      <c r="I130" s="162"/>
      <c r="J130" s="163"/>
      <c r="K130" s="13" t="s">
        <v>24</v>
      </c>
      <c r="L130" s="469" t="s">
        <v>1890</v>
      </c>
      <c r="M130" s="145"/>
      <c r="N130" s="13"/>
      <c r="P130" s="449"/>
      <c r="Q130" s="13"/>
      <c r="R130" s="148"/>
      <c r="S130" s="145"/>
      <c r="T130" s="13"/>
      <c r="U130" s="17" t="s">
        <v>1891</v>
      </c>
      <c r="V130" s="17" t="s">
        <v>1892</v>
      </c>
      <c r="W130" s="17" t="s">
        <v>1893</v>
      </c>
      <c r="X130" s="150" t="str">
        <f>IF(ISNA(VLOOKUP(U130,[1]PERSON!$B:$E,4, FALSE))=TRUE, "", VLOOKUP(U130,[1]PERSON!$B:$E,4, FALSE))</f>
        <v/>
      </c>
      <c r="Y130" s="155"/>
      <c r="Z130" s="354"/>
      <c r="AA130" s="164" t="s">
        <v>160</v>
      </c>
      <c r="AB130" s="149" t="s">
        <v>909</v>
      </c>
      <c r="AC130" s="150" t="s">
        <v>1392</v>
      </c>
      <c r="AD130" s="155" t="s">
        <v>74</v>
      </c>
      <c r="AE130" s="155" t="s">
        <v>1393</v>
      </c>
      <c r="AF130" s="165"/>
      <c r="AG130" s="470" t="s">
        <v>1894</v>
      </c>
      <c r="AH130" s="153"/>
      <c r="AI130" s="165"/>
      <c r="AJ130" s="358"/>
      <c r="AK130" s="166"/>
    </row>
    <row r="131" spans="2:37" ht="63.75" thickBot="1">
      <c r="B131" s="65" t="s">
        <v>1895</v>
      </c>
      <c r="C131" s="156"/>
      <c r="D131" s="145" t="s">
        <v>1156</v>
      </c>
      <c r="E131" s="146" t="s">
        <v>49</v>
      </c>
      <c r="F131" s="146" t="s">
        <v>141</v>
      </c>
      <c r="G131" s="146" t="s">
        <v>155</v>
      </c>
      <c r="H131" s="146" t="s">
        <v>148</v>
      </c>
      <c r="I131" s="162"/>
      <c r="J131" s="163"/>
      <c r="K131" s="13" t="s">
        <v>24</v>
      </c>
      <c r="L131" s="462" t="s">
        <v>1896</v>
      </c>
      <c r="M131" s="145"/>
      <c r="N131" s="13"/>
      <c r="O131" s="257"/>
      <c r="P131" s="449"/>
      <c r="Q131" s="13"/>
      <c r="R131" s="148"/>
      <c r="S131" s="145"/>
      <c r="T131" s="13"/>
      <c r="U131" s="17" t="s">
        <v>1897</v>
      </c>
      <c r="V131" s="17" t="s">
        <v>1898</v>
      </c>
      <c r="W131" s="17" t="s">
        <v>1899</v>
      </c>
      <c r="X131" s="150" t="str">
        <f>IF(ISNA(VLOOKUP(U131,[1]PERSON!$B:$E,4, FALSE))=TRUE, "", VLOOKUP(U131,[1]PERSON!$B:$E,4, FALSE))</f>
        <v/>
      </c>
      <c r="Y131" s="155"/>
      <c r="Z131" s="354"/>
      <c r="AA131" s="164" t="s">
        <v>160</v>
      </c>
      <c r="AB131" s="149" t="s">
        <v>909</v>
      </c>
      <c r="AC131" s="150" t="s">
        <v>1392</v>
      </c>
      <c r="AD131" s="155" t="s">
        <v>74</v>
      </c>
      <c r="AE131" s="155" t="s">
        <v>1393</v>
      </c>
      <c r="AF131" s="165"/>
      <c r="AG131" s="457" t="s">
        <v>1900</v>
      </c>
      <c r="AH131" s="153"/>
      <c r="AI131" s="165"/>
      <c r="AJ131" s="358"/>
      <c r="AK131" s="166"/>
    </row>
    <row r="132" spans="2:37" ht="72.75" thickBot="1">
      <c r="B132" s="65" t="s">
        <v>1901</v>
      </c>
      <c r="C132" s="156"/>
      <c r="D132" s="145" t="s">
        <v>1156</v>
      </c>
      <c r="E132" s="146" t="s">
        <v>49</v>
      </c>
      <c r="F132" s="146" t="s">
        <v>141</v>
      </c>
      <c r="G132" s="146" t="s">
        <v>155</v>
      </c>
      <c r="H132" s="146" t="s">
        <v>148</v>
      </c>
      <c r="I132" s="162"/>
      <c r="J132" s="163"/>
      <c r="K132" s="13" t="s">
        <v>24</v>
      </c>
      <c r="L132" s="471" t="s">
        <v>1902</v>
      </c>
      <c r="M132" s="145"/>
      <c r="N132" s="13"/>
      <c r="O132" s="257"/>
      <c r="P132" s="449"/>
      <c r="Q132" s="13"/>
      <c r="R132" s="148"/>
      <c r="S132" s="145"/>
      <c r="T132" s="13"/>
      <c r="U132" s="17" t="s">
        <v>1633</v>
      </c>
      <c r="V132" s="17" t="s">
        <v>1634</v>
      </c>
      <c r="W132" s="17" t="s">
        <v>1903</v>
      </c>
      <c r="X132" s="150" t="str">
        <f>IF(ISNA(VLOOKUP(U132,[1]PERSON!$B:$E,4, FALSE))=TRUE, "", VLOOKUP(U132,[1]PERSON!$B:$E,4, FALSE))</f>
        <v/>
      </c>
      <c r="Y132" s="155" t="s">
        <v>151</v>
      </c>
      <c r="Z132" s="354"/>
      <c r="AA132" s="164" t="s">
        <v>159</v>
      </c>
      <c r="AB132" s="149" t="s">
        <v>909</v>
      </c>
      <c r="AC132" s="150" t="s">
        <v>1392</v>
      </c>
      <c r="AD132" s="155" t="s">
        <v>74</v>
      </c>
      <c r="AE132" s="155" t="s">
        <v>1393</v>
      </c>
      <c r="AF132" s="165"/>
      <c r="AG132" s="472" t="s">
        <v>1904</v>
      </c>
      <c r="AH132" s="153"/>
      <c r="AI132" s="165"/>
      <c r="AJ132" s="358"/>
      <c r="AK132" s="166"/>
    </row>
    <row r="133" spans="2:37" ht="116.25" thickBot="1">
      <c r="B133" s="65" t="s">
        <v>1905</v>
      </c>
      <c r="C133" s="156"/>
      <c r="D133" s="145" t="s">
        <v>1156</v>
      </c>
      <c r="E133" s="146" t="s">
        <v>49</v>
      </c>
      <c r="F133" s="146" t="s">
        <v>141</v>
      </c>
      <c r="G133" s="146" t="s">
        <v>155</v>
      </c>
      <c r="H133" s="146" t="s">
        <v>148</v>
      </c>
      <c r="I133" s="162"/>
      <c r="J133" s="163"/>
      <c r="K133" s="13" t="s">
        <v>25</v>
      </c>
      <c r="L133" s="271"/>
      <c r="M133" s="145"/>
      <c r="N133" s="13"/>
      <c r="O133" s="473" t="s">
        <v>1906</v>
      </c>
      <c r="P133" s="449"/>
      <c r="Q133" s="13"/>
      <c r="R133" s="148"/>
      <c r="S133" s="145"/>
      <c r="T133" s="13"/>
      <c r="U133" s="17" t="s">
        <v>1633</v>
      </c>
      <c r="V133" s="17" t="s">
        <v>1634</v>
      </c>
      <c r="W133" s="17" t="s">
        <v>1903</v>
      </c>
      <c r="X133" s="150" t="str">
        <f>IF(ISNA(VLOOKUP(U133,[1]PERSON!$B:$E,4, FALSE))=TRUE, "", VLOOKUP(U133,[1]PERSON!$B:$E,4, FALSE))</f>
        <v/>
      </c>
      <c r="Y133" s="155" t="s">
        <v>151</v>
      </c>
      <c r="Z133" s="354"/>
      <c r="AA133" s="164" t="s">
        <v>159</v>
      </c>
      <c r="AB133" s="149" t="s">
        <v>909</v>
      </c>
      <c r="AC133" s="150" t="s">
        <v>1392</v>
      </c>
      <c r="AD133" s="155" t="s">
        <v>74</v>
      </c>
      <c r="AE133" s="155" t="s">
        <v>1393</v>
      </c>
      <c r="AF133" s="165"/>
      <c r="AG133" s="474" t="s">
        <v>1907</v>
      </c>
      <c r="AH133" s="153"/>
      <c r="AI133" s="165"/>
      <c r="AJ133" s="358"/>
      <c r="AK133" s="166"/>
    </row>
    <row r="134" spans="2:37" ht="198.75" thickBot="1">
      <c r="B134" s="65" t="s">
        <v>1908</v>
      </c>
      <c r="C134" s="156"/>
      <c r="D134" s="145" t="s">
        <v>1156</v>
      </c>
      <c r="E134" s="146" t="s">
        <v>49</v>
      </c>
      <c r="F134" s="146" t="s">
        <v>141</v>
      </c>
      <c r="G134" s="146" t="s">
        <v>155</v>
      </c>
      <c r="H134" s="146" t="s">
        <v>148</v>
      </c>
      <c r="I134" s="162"/>
      <c r="J134" s="163"/>
      <c r="K134" s="13" t="s">
        <v>25</v>
      </c>
      <c r="L134" s="271"/>
      <c r="M134" s="145"/>
      <c r="N134" s="13"/>
      <c r="O134" s="475" t="s">
        <v>1909</v>
      </c>
      <c r="P134" s="449"/>
      <c r="Q134" s="13"/>
      <c r="R134" s="148"/>
      <c r="S134" s="145"/>
      <c r="T134" s="13"/>
      <c r="U134" s="17" t="s">
        <v>1633</v>
      </c>
      <c r="V134" s="17" t="s">
        <v>1634</v>
      </c>
      <c r="W134" s="17" t="s">
        <v>1903</v>
      </c>
      <c r="X134" s="150" t="str">
        <f>IF(ISNA(VLOOKUP(U134,[1]PERSON!$B:$E,4, FALSE))=TRUE, "", VLOOKUP(U134,[1]PERSON!$B:$E,4, FALSE))</f>
        <v/>
      </c>
      <c r="Y134" s="155" t="s">
        <v>151</v>
      </c>
      <c r="Z134" s="354"/>
      <c r="AA134" s="164" t="s">
        <v>159</v>
      </c>
      <c r="AB134" s="149" t="s">
        <v>909</v>
      </c>
      <c r="AC134" s="150" t="s">
        <v>1392</v>
      </c>
      <c r="AD134" s="155" t="s">
        <v>74</v>
      </c>
      <c r="AE134" s="155" t="s">
        <v>1393</v>
      </c>
      <c r="AF134" s="165"/>
      <c r="AG134" s="476" t="s">
        <v>1910</v>
      </c>
      <c r="AH134" s="153"/>
      <c r="AI134" s="165"/>
      <c r="AJ134" s="358"/>
      <c r="AK134" s="166"/>
    </row>
    <row r="135" spans="2:37" ht="197.25" thickBot="1">
      <c r="B135" s="65" t="s">
        <v>1911</v>
      </c>
      <c r="C135" s="156"/>
      <c r="D135" s="145" t="s">
        <v>1156</v>
      </c>
      <c r="E135" s="146" t="s">
        <v>49</v>
      </c>
      <c r="F135" s="146" t="s">
        <v>141</v>
      </c>
      <c r="G135" s="146" t="s">
        <v>155</v>
      </c>
      <c r="H135" s="146" t="s">
        <v>148</v>
      </c>
      <c r="I135" s="162"/>
      <c r="J135" s="163"/>
      <c r="K135" s="13" t="s">
        <v>25</v>
      </c>
      <c r="L135" s="271"/>
      <c r="M135" s="145"/>
      <c r="N135" s="13"/>
      <c r="O135" s="475" t="s">
        <v>1912</v>
      </c>
      <c r="P135" s="449"/>
      <c r="Q135" s="13"/>
      <c r="R135" s="148"/>
      <c r="S135" s="145"/>
      <c r="T135" s="13"/>
      <c r="U135" s="17" t="s">
        <v>1633</v>
      </c>
      <c r="V135" s="17" t="s">
        <v>1634</v>
      </c>
      <c r="W135" s="17" t="s">
        <v>1903</v>
      </c>
      <c r="X135" s="150" t="str">
        <f>IF(ISNA(VLOOKUP(U135,[1]PERSON!$B:$E,4, FALSE))=TRUE, "", VLOOKUP(U135,[1]PERSON!$B:$E,4, FALSE))</f>
        <v/>
      </c>
      <c r="Y135" s="155" t="s">
        <v>151</v>
      </c>
      <c r="Z135" s="354"/>
      <c r="AA135" s="164" t="s">
        <v>159</v>
      </c>
      <c r="AB135" s="149" t="s">
        <v>909</v>
      </c>
      <c r="AC135" s="150" t="s">
        <v>1392</v>
      </c>
      <c r="AD135" s="155" t="s">
        <v>74</v>
      </c>
      <c r="AE135" s="155" t="s">
        <v>1393</v>
      </c>
      <c r="AF135" s="165"/>
      <c r="AG135" s="457" t="s">
        <v>1913</v>
      </c>
      <c r="AH135" s="153"/>
      <c r="AI135" s="165"/>
      <c r="AJ135" s="358"/>
      <c r="AK135" s="166"/>
    </row>
    <row r="136" spans="2:37" ht="86.25" thickBot="1">
      <c r="B136" s="65" t="s">
        <v>1914</v>
      </c>
      <c r="C136" s="156"/>
      <c r="D136" s="145" t="s">
        <v>1156</v>
      </c>
      <c r="E136" s="146" t="s">
        <v>49</v>
      </c>
      <c r="F136" s="146" t="s">
        <v>141</v>
      </c>
      <c r="G136" s="146" t="s">
        <v>155</v>
      </c>
      <c r="H136" s="146" t="s">
        <v>148</v>
      </c>
      <c r="I136" s="162"/>
      <c r="J136" s="163"/>
      <c r="K136" s="13" t="s">
        <v>25</v>
      </c>
      <c r="L136" s="271"/>
      <c r="M136" s="145"/>
      <c r="N136" s="13"/>
      <c r="O136" s="477" t="s">
        <v>1915</v>
      </c>
      <c r="P136" s="449"/>
      <c r="Q136" s="13"/>
      <c r="R136" s="148"/>
      <c r="S136" s="145"/>
      <c r="T136" s="13"/>
      <c r="U136" s="17" t="s">
        <v>1916</v>
      </c>
      <c r="V136" s="17" t="s">
        <v>1917</v>
      </c>
      <c r="W136" s="17" t="s">
        <v>1918</v>
      </c>
      <c r="X136" s="150" t="str">
        <f>IF(ISNA(VLOOKUP(U136,[1]PERSON!$B:$E,4, FALSE))=TRUE, "", VLOOKUP(U136,[1]PERSON!$B:$E,4, FALSE))</f>
        <v/>
      </c>
      <c r="Y136" s="155" t="s">
        <v>151</v>
      </c>
      <c r="Z136" s="354"/>
      <c r="AA136" s="164" t="s">
        <v>159</v>
      </c>
      <c r="AB136" s="149" t="s">
        <v>909</v>
      </c>
      <c r="AC136" s="150" t="s">
        <v>1392</v>
      </c>
      <c r="AD136" s="155" t="s">
        <v>74</v>
      </c>
      <c r="AE136" s="155" t="s">
        <v>1393</v>
      </c>
      <c r="AF136" s="165"/>
      <c r="AG136" s="468" t="s">
        <v>1887</v>
      </c>
      <c r="AH136" s="153"/>
      <c r="AI136" s="165"/>
      <c r="AJ136" s="358"/>
      <c r="AK136" s="166"/>
    </row>
    <row r="137" spans="2:37">
      <c r="P137" s="17"/>
    </row>
    <row r="138" spans="2:37">
      <c r="P138" s="17"/>
    </row>
    <row r="139" spans="2:37">
      <c r="P139" s="17"/>
    </row>
  </sheetData>
  <mergeCells count="13">
    <mergeCell ref="AF5:AK5"/>
    <mergeCell ref="AF6:AH6"/>
    <mergeCell ref="AI6:AK6"/>
    <mergeCell ref="V7:W7"/>
    <mergeCell ref="L4:T4"/>
    <mergeCell ref="U4:AA4"/>
    <mergeCell ref="AB4:AE4"/>
    <mergeCell ref="L5:T5"/>
    <mergeCell ref="U5:AA5"/>
    <mergeCell ref="AB5:AE6"/>
    <mergeCell ref="L6:N6"/>
    <mergeCell ref="O6:Q6"/>
    <mergeCell ref="R6:T6"/>
  </mergeCells>
  <dataValidations count="8">
    <dataValidation type="list" allowBlank="1" showInputMessage="1" showErrorMessage="1" sqref="AD9:AD136">
      <formula1>Paper_OU_List</formula1>
    </dataValidation>
    <dataValidation type="list" allowBlank="1" showInputMessage="1" showErrorMessage="1" sqref="Y9:Y136">
      <formula1>Paper_Person_List</formula1>
    </dataValidation>
    <dataValidation type="list" allowBlank="1" showInputMessage="1" showErrorMessage="1" sqref="K9:K136">
      <formula1>Language</formula1>
    </dataValidation>
    <dataValidation type="list" allowBlank="1" showInputMessage="1" showErrorMessage="1" sqref="AA9:AA136">
      <formula1>Boolean</formula1>
    </dataValidation>
    <dataValidation type="list" allowBlank="1" showInputMessage="1" showErrorMessage="1" sqref="F9:F136">
      <formula1>PUBLISH_FORMAT</formula1>
    </dataValidation>
    <dataValidation type="list" allowBlank="1" showInputMessage="1" showErrorMessage="1" sqref="H9:H136">
      <formula1>PAPER_TYPE</formula1>
    </dataValidation>
    <dataValidation type="list" allowBlank="1" showInputMessage="1" showErrorMessage="1" sqref="E9:E136">
      <formula1>MajourGroup_List</formula1>
    </dataValidation>
    <dataValidation type="list" allowBlank="1" showInputMessage="1" showErrorMessage="1" sqref="G9:G136">
      <formula1>Paper_Production_Type</formula1>
    </dataValidation>
  </dataValidations>
  <hyperlinks>
    <hyperlink ref="L67" r:id="rId1" display="http://dohweb.tbzmed.ac.ir/?PageID=12&amp;Nid=14515&amp;AID=46&amp;TID=5&amp;Ln=FA"/>
    <hyperlink ref="O86" r:id="rId2" display="http://informahealthcare.com/doi/abs/10.1517/17425247.2015.1049530"/>
  </hyperlinks>
  <pageMargins left="0.7" right="0.7" top="0.75" bottom="0.75" header="0.3" footer="0.3"/>
  <pageSetup orientation="portrait" horizontalDpi="1200" verticalDpi="1200" r:id="rId3"/>
  <drawing r:id="rId4"/>
</worksheet>
</file>

<file path=xl/worksheets/sheet7.xml><?xml version="1.0" encoding="utf-8"?>
<worksheet xmlns="http://schemas.openxmlformats.org/spreadsheetml/2006/main" xmlns:r="http://schemas.openxmlformats.org/officeDocument/2006/relationships">
  <dimension ref="B2:AD10"/>
  <sheetViews>
    <sheetView rightToLeft="1" workbookViewId="0">
      <selection sqref="A1:XFD1048576"/>
    </sheetView>
  </sheetViews>
  <sheetFormatPr defaultColWidth="9.140625" defaultRowHeight="15"/>
  <cols>
    <col min="1" max="1" width="9.140625" style="17"/>
    <col min="2" max="3" width="15.85546875" style="17" customWidth="1"/>
    <col min="4" max="5" width="19.42578125" style="17" customWidth="1"/>
    <col min="6" max="6" width="19" style="17" customWidth="1"/>
    <col min="7" max="7" width="19.28515625" style="17" customWidth="1"/>
    <col min="8" max="8" width="43.85546875" style="17" customWidth="1"/>
    <col min="9" max="9" width="19.7109375" style="17" customWidth="1"/>
    <col min="10" max="10" width="17.7109375" style="17" customWidth="1"/>
    <col min="11" max="11" width="20.140625" style="17" customWidth="1"/>
    <col min="12" max="12" width="22.5703125" style="17" customWidth="1"/>
    <col min="13" max="13" width="25.42578125" style="17" customWidth="1"/>
    <col min="14" max="14" width="15.5703125" style="17" customWidth="1"/>
    <col min="15" max="15" width="19" style="17" customWidth="1"/>
    <col min="16" max="18" width="9.140625" style="17"/>
    <col min="19" max="19" width="14.85546875" style="17" customWidth="1"/>
    <col min="20" max="20" width="12" style="17" customWidth="1"/>
    <col min="21" max="21" width="13.7109375" style="17" customWidth="1"/>
    <col min="22" max="23" width="22.42578125" style="17" customWidth="1"/>
    <col min="24" max="24" width="24.42578125" style="17" customWidth="1"/>
    <col min="25" max="25" width="15.5703125" style="17" customWidth="1"/>
    <col min="26" max="26" width="19.140625" style="17" customWidth="1"/>
    <col min="27" max="27" width="19.5703125" style="17" customWidth="1"/>
    <col min="28" max="28" width="24.42578125" style="17" customWidth="1"/>
    <col min="29" max="29" width="9.42578125" style="17" customWidth="1"/>
    <col min="30" max="30" width="45.42578125" style="17" customWidth="1"/>
    <col min="31" max="16384" width="9.140625" style="17"/>
  </cols>
  <sheetData>
    <row r="2" spans="2:30">
      <c r="B2" s="17" t="s">
        <v>413</v>
      </c>
      <c r="C2" s="17" t="s">
        <v>409</v>
      </c>
      <c r="D2" s="17" t="s">
        <v>412</v>
      </c>
      <c r="E2" s="17" t="s">
        <v>506</v>
      </c>
      <c r="F2" s="17" t="s">
        <v>339</v>
      </c>
      <c r="G2" s="17" t="s">
        <v>389</v>
      </c>
      <c r="H2" s="17" t="s">
        <v>501</v>
      </c>
      <c r="I2" s="17" t="s">
        <v>365</v>
      </c>
      <c r="J2" s="17" t="s">
        <v>403</v>
      </c>
      <c r="K2" s="17" t="s">
        <v>549</v>
      </c>
      <c r="L2" s="17" t="s">
        <v>400</v>
      </c>
      <c r="M2" s="17" t="s">
        <v>405</v>
      </c>
      <c r="N2" s="17" t="s">
        <v>550</v>
      </c>
      <c r="O2" s="17" t="s">
        <v>372</v>
      </c>
      <c r="P2" s="17" t="s">
        <v>407</v>
      </c>
      <c r="Q2" s="17" t="s">
        <v>551</v>
      </c>
      <c r="R2" s="17" t="s">
        <v>375</v>
      </c>
      <c r="S2" s="17" t="s">
        <v>310</v>
      </c>
      <c r="T2" s="17" t="s">
        <v>311</v>
      </c>
      <c r="U2" s="17" t="s">
        <v>312</v>
      </c>
      <c r="V2" s="17" t="s">
        <v>313</v>
      </c>
      <c r="W2" s="17" t="s">
        <v>320</v>
      </c>
      <c r="X2" s="17" t="s">
        <v>417</v>
      </c>
      <c r="Y2" s="17" t="s">
        <v>356</v>
      </c>
      <c r="Z2" s="17" t="s">
        <v>344</v>
      </c>
      <c r="AA2" s="17" t="s">
        <v>320</v>
      </c>
      <c r="AB2" s="17" t="s">
        <v>417</v>
      </c>
      <c r="AC2" s="17" t="s">
        <v>355</v>
      </c>
      <c r="AD2" s="17" t="s">
        <v>397</v>
      </c>
    </row>
    <row r="3" spans="2:30" ht="15.75" thickBot="1"/>
    <row r="4" spans="2:30" ht="50.25" customHeight="1" thickBot="1">
      <c r="B4" s="18" t="s">
        <v>494</v>
      </c>
      <c r="C4" s="18"/>
      <c r="J4" s="527" t="s">
        <v>563</v>
      </c>
      <c r="K4" s="528"/>
      <c r="L4" s="528"/>
      <c r="M4" s="528"/>
      <c r="N4" s="528"/>
      <c r="O4" s="528"/>
      <c r="P4" s="528"/>
      <c r="Q4" s="528"/>
      <c r="R4" s="529"/>
      <c r="S4" s="480" t="s">
        <v>94</v>
      </c>
      <c r="T4" s="481"/>
      <c r="U4" s="481"/>
      <c r="V4" s="481"/>
      <c r="W4" s="481"/>
      <c r="X4" s="516"/>
      <c r="Y4" s="481" t="s">
        <v>129</v>
      </c>
      <c r="Z4" s="481"/>
      <c r="AA4" s="481"/>
      <c r="AB4" s="516"/>
    </row>
    <row r="5" spans="2:30" ht="31.5" thickBot="1">
      <c r="D5" s="18"/>
      <c r="E5" s="18"/>
      <c r="F5" s="18"/>
      <c r="J5" s="504" t="s">
        <v>23</v>
      </c>
      <c r="K5" s="505"/>
      <c r="L5" s="505"/>
      <c r="M5" s="505"/>
      <c r="N5" s="505"/>
      <c r="O5" s="505"/>
      <c r="P5" s="505"/>
      <c r="Q5" s="505"/>
      <c r="R5" s="505"/>
      <c r="S5" s="518" t="s">
        <v>29</v>
      </c>
      <c r="T5" s="519"/>
      <c r="U5" s="519"/>
      <c r="V5" s="519"/>
      <c r="W5" s="519"/>
      <c r="X5" s="520"/>
      <c r="Y5" s="519" t="s">
        <v>31</v>
      </c>
      <c r="Z5" s="519"/>
      <c r="AA5" s="519"/>
      <c r="AB5" s="520"/>
      <c r="AC5" s="538" t="s">
        <v>509</v>
      </c>
      <c r="AD5" s="539"/>
    </row>
    <row r="6" spans="2:30" ht="18.75" thickBot="1">
      <c r="J6" s="533" t="s">
        <v>24</v>
      </c>
      <c r="K6" s="534"/>
      <c r="L6" s="535"/>
      <c r="M6" s="533" t="s">
        <v>25</v>
      </c>
      <c r="N6" s="534"/>
      <c r="O6" s="535"/>
      <c r="P6" s="533" t="s">
        <v>26</v>
      </c>
      <c r="Q6" s="534"/>
      <c r="R6" s="535"/>
      <c r="S6" s="134"/>
      <c r="T6" s="20" t="s">
        <v>95</v>
      </c>
      <c r="U6" s="21"/>
      <c r="V6" s="22"/>
      <c r="W6" s="157"/>
      <c r="X6" s="167"/>
      <c r="Y6" s="531"/>
      <c r="Z6" s="531"/>
      <c r="AA6" s="531"/>
      <c r="AB6" s="532"/>
      <c r="AC6" s="537" t="s">
        <v>510</v>
      </c>
      <c r="AD6" s="510"/>
    </row>
    <row r="7" spans="2:30" ht="18.75" thickBot="1">
      <c r="B7" s="36" t="s">
        <v>94</v>
      </c>
      <c r="C7" s="36" t="s">
        <v>94</v>
      </c>
      <c r="D7" s="36" t="s">
        <v>94</v>
      </c>
      <c r="E7" s="36" t="s">
        <v>434</v>
      </c>
      <c r="F7" s="22" t="s">
        <v>94</v>
      </c>
      <c r="G7" s="36" t="s">
        <v>94</v>
      </c>
      <c r="H7" s="36" t="s">
        <v>94</v>
      </c>
      <c r="I7" s="36" t="s">
        <v>94</v>
      </c>
      <c r="J7" s="22" t="s">
        <v>94</v>
      </c>
      <c r="K7" s="22" t="s">
        <v>94</v>
      </c>
      <c r="L7" s="32" t="s">
        <v>96</v>
      </c>
      <c r="M7" s="22" t="s">
        <v>94</v>
      </c>
      <c r="N7" s="22" t="s">
        <v>94</v>
      </c>
      <c r="O7" s="32" t="s">
        <v>96</v>
      </c>
      <c r="P7" s="22" t="s">
        <v>94</v>
      </c>
      <c r="Q7" s="22" t="s">
        <v>94</v>
      </c>
      <c r="R7" s="32" t="s">
        <v>96</v>
      </c>
      <c r="S7" s="22" t="s">
        <v>94</v>
      </c>
      <c r="T7" s="480" t="s">
        <v>94</v>
      </c>
      <c r="U7" s="516"/>
      <c r="V7" s="22" t="s">
        <v>94</v>
      </c>
      <c r="W7" s="22" t="s">
        <v>94</v>
      </c>
      <c r="X7" s="22" t="s">
        <v>602</v>
      </c>
      <c r="Y7" s="27" t="s">
        <v>94</v>
      </c>
      <c r="Z7" s="22" t="s">
        <v>94</v>
      </c>
      <c r="AA7" s="22" t="s">
        <v>94</v>
      </c>
      <c r="AB7" s="22" t="s">
        <v>94</v>
      </c>
      <c r="AC7" s="22" t="s">
        <v>94</v>
      </c>
      <c r="AD7" s="22" t="s">
        <v>94</v>
      </c>
    </row>
    <row r="8" spans="2:30" ht="24" customHeight="1" thickBot="1">
      <c r="B8" s="158" t="s">
        <v>495</v>
      </c>
      <c r="C8" s="159" t="s">
        <v>504</v>
      </c>
      <c r="D8" s="159" t="s">
        <v>136</v>
      </c>
      <c r="E8" s="159" t="s">
        <v>505</v>
      </c>
      <c r="F8" s="159" t="s">
        <v>18</v>
      </c>
      <c r="G8" s="160" t="s">
        <v>137</v>
      </c>
      <c r="H8" s="160" t="s">
        <v>496</v>
      </c>
      <c r="I8" s="161" t="s">
        <v>500</v>
      </c>
      <c r="J8" s="140" t="s">
        <v>23</v>
      </c>
      <c r="K8" s="141" t="s">
        <v>27</v>
      </c>
      <c r="L8" s="142" t="s">
        <v>28</v>
      </c>
      <c r="M8" s="143" t="s">
        <v>23</v>
      </c>
      <c r="N8" s="141" t="s">
        <v>27</v>
      </c>
      <c r="O8" s="142" t="s">
        <v>28</v>
      </c>
      <c r="P8" s="143" t="s">
        <v>23</v>
      </c>
      <c r="Q8" s="141" t="s">
        <v>27</v>
      </c>
      <c r="R8" s="144" t="s">
        <v>28</v>
      </c>
      <c r="S8" s="73" t="s">
        <v>30</v>
      </c>
      <c r="T8" s="74" t="s">
        <v>0</v>
      </c>
      <c r="U8" s="74" t="s">
        <v>7</v>
      </c>
      <c r="V8" s="74" t="s">
        <v>88</v>
      </c>
      <c r="W8" s="72" t="s">
        <v>93</v>
      </c>
      <c r="X8" s="72" t="s">
        <v>156</v>
      </c>
      <c r="Y8" s="43" t="s">
        <v>33</v>
      </c>
      <c r="Z8" s="74" t="s">
        <v>0</v>
      </c>
      <c r="AA8" s="74" t="s">
        <v>93</v>
      </c>
      <c r="AB8" s="72" t="s">
        <v>161</v>
      </c>
      <c r="AC8" s="73" t="s">
        <v>511</v>
      </c>
      <c r="AD8" s="72" t="s">
        <v>512</v>
      </c>
    </row>
    <row r="9" spans="2:30" ht="18.75" customHeight="1" thickBot="1">
      <c r="B9" s="65"/>
      <c r="C9" s="156"/>
      <c r="D9" s="145"/>
      <c r="E9" s="156"/>
      <c r="F9" s="146"/>
      <c r="G9" s="146"/>
      <c r="H9" s="146"/>
      <c r="I9" s="13"/>
      <c r="J9" s="148"/>
      <c r="K9" s="145"/>
      <c r="L9" s="13"/>
      <c r="M9" s="148"/>
      <c r="N9" s="145"/>
      <c r="O9" s="13"/>
      <c r="P9" s="148"/>
      <c r="Q9" s="145"/>
      <c r="R9" s="13"/>
      <c r="S9" s="57"/>
      <c r="T9" s="150" t="str">
        <f>IF(ISNA(VLOOKUP(S9,PERSON!$B:$C,2, FALSE))=TRUE, "", VLOOKUP(S9,PERSON!$B:$C,2, FALSE))</f>
        <v/>
      </c>
      <c r="U9" s="150" t="str">
        <f>IF(ISNA(VLOOKUP(S9,PERSON!$B:$D,3, FALSE))=TRUE, "", VLOOKUP(S9,PERSON!$B:$D,3, FALSE))</f>
        <v/>
      </c>
      <c r="V9" s="150" t="str">
        <f>IF(ISNA(VLOOKUP(S9,PERSON!$B:$E,4, FALSE))=TRUE, "", VLOOKUP(S9,PERSON!$B:$E,4, FALSE))</f>
        <v/>
      </c>
      <c r="W9" s="155"/>
      <c r="X9" s="164"/>
      <c r="Y9" s="149"/>
      <c r="Z9" s="150" t="str">
        <f>IF(ISNA(VLOOKUP(Y9,ORGANIZATION!$B:$J,9, FALSE))=TRUE, "", VLOOKUP(Y9,ORGANIZATION!$B:$J,9, FALSE))</f>
        <v/>
      </c>
      <c r="AA9" s="155"/>
      <c r="AB9" s="164"/>
      <c r="AC9" s="168"/>
      <c r="AD9" s="88" t="str">
        <f>IF(ISNA(VLOOKUP(AC9,RESEARCH!$B:$K,10, FALSE))=TRUE, "", VLOOKUP(AC9,RESEARCH!$B:$K,10, FALSE))</f>
        <v/>
      </c>
    </row>
    <row r="10" spans="2:30" ht="19.5" thickBot="1">
      <c r="B10" s="65"/>
      <c r="C10" s="156"/>
      <c r="D10" s="145"/>
      <c r="E10" s="156"/>
      <c r="F10" s="146"/>
      <c r="G10" s="146"/>
      <c r="H10" s="146"/>
      <c r="I10" s="13"/>
      <c r="J10" s="148"/>
      <c r="K10" s="145"/>
      <c r="L10" s="13"/>
      <c r="M10" s="148"/>
      <c r="N10" s="145"/>
      <c r="O10" s="13"/>
      <c r="P10" s="148"/>
      <c r="Q10" s="145"/>
      <c r="R10" s="13"/>
      <c r="S10" s="57"/>
      <c r="T10" s="150" t="str">
        <f>IF(ISNA(VLOOKUP(S10,PERSON!$B:$C,2, FALSE))=TRUE, "", VLOOKUP(S10,PERSON!$B:$C,2, FALSE))</f>
        <v/>
      </c>
      <c r="U10" s="150" t="str">
        <f>IF(ISNA(VLOOKUP(S10,PERSON!$B:$D,3, FALSE))=TRUE, "", VLOOKUP(S10,PERSON!$B:$D,3, FALSE))</f>
        <v/>
      </c>
      <c r="V10" s="150" t="str">
        <f>IF(ISNA(VLOOKUP(S10,PERSON!$B:$E,4, FALSE))=TRUE, "", VLOOKUP(S10,PERSON!$B:$E,4, FALSE))</f>
        <v/>
      </c>
      <c r="W10" s="155"/>
      <c r="X10" s="164"/>
      <c r="Y10" s="149"/>
      <c r="Z10" s="150" t="str">
        <f>IF(ISNA(VLOOKUP(Y10,ORGANIZATION!$B:$J,9, FALSE))=TRUE, "", VLOOKUP(Y10,ORGANIZATION!$B:$J,9, FALSE))</f>
        <v/>
      </c>
      <c r="AA10" s="155"/>
      <c r="AB10" s="164"/>
      <c r="AC10" s="165"/>
      <c r="AD10" s="88" t="str">
        <f>IF(ISNA(VLOOKUP(AC10,RESEARCH!$B:$K,10, FALSE))=TRUE, "", VLOOKUP(AC10,RESEARCH!$B:$K,10, FALSE))</f>
        <v/>
      </c>
    </row>
  </sheetData>
  <mergeCells count="12">
    <mergeCell ref="T7:U7"/>
    <mergeCell ref="AC5:AD5"/>
    <mergeCell ref="J6:L6"/>
    <mergeCell ref="M6:O6"/>
    <mergeCell ref="P6:R6"/>
    <mergeCell ref="AC6:AD6"/>
    <mergeCell ref="J4:R4"/>
    <mergeCell ref="S4:X4"/>
    <mergeCell ref="Y4:AB4"/>
    <mergeCell ref="J5:R5"/>
    <mergeCell ref="S5:X5"/>
    <mergeCell ref="Y5:AB6"/>
  </mergeCells>
  <dataValidations count="6">
    <dataValidation type="list" allowBlank="1" showInputMessage="1" showErrorMessage="1" sqref="AA9:AA10">
      <formula1>Book_OU_List</formula1>
    </dataValidation>
    <dataValidation type="list" allowBlank="1" showInputMessage="1" showErrorMessage="1" sqref="I9:I10">
      <formula1>Language</formula1>
    </dataValidation>
    <dataValidation type="list" allowBlank="1" showInputMessage="1" showErrorMessage="1" sqref="W9:W10">
      <formula1>Book_Person_List</formula1>
    </dataValidation>
    <dataValidation type="list" allowBlank="1" showInputMessage="1" showErrorMessage="1" sqref="F9:F10">
      <formula1>MajourGroup_List</formula1>
    </dataValidation>
    <dataValidation type="list" allowBlank="1" showInputMessage="1" showErrorMessage="1" sqref="H9:H10">
      <formula1>Book_Production_Type</formula1>
    </dataValidation>
    <dataValidation type="list" allowBlank="1" showInputMessage="1" showErrorMessage="1" sqref="G9:G10">
      <formula1>PUBLISH_FORMAT</formula1>
    </dataValidation>
  </dataValidation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dimension ref="B2:AA14"/>
  <sheetViews>
    <sheetView rightToLeft="1" topLeftCell="A4" workbookViewId="0">
      <selection activeCell="A4" sqref="A1:XFD1048576"/>
    </sheetView>
  </sheetViews>
  <sheetFormatPr defaultColWidth="9.140625" defaultRowHeight="15"/>
  <cols>
    <col min="1" max="1" width="9.140625" style="17"/>
    <col min="2" max="2" width="15.85546875" style="17" customWidth="1"/>
    <col min="3" max="3" width="19" style="17" customWidth="1"/>
    <col min="4" max="4" width="19.7109375" style="17" customWidth="1"/>
    <col min="5" max="5" width="17.7109375" style="17" customWidth="1"/>
    <col min="6" max="6" width="20.140625" style="17" customWidth="1"/>
    <col min="7" max="7" width="22.5703125" style="17" customWidth="1"/>
    <col min="8" max="8" width="25.42578125" style="17" customWidth="1"/>
    <col min="9" max="9" width="15.5703125" style="17" customWidth="1"/>
    <col min="10" max="10" width="19" style="17" customWidth="1"/>
    <col min="11" max="13" width="9.140625" style="17"/>
    <col min="14" max="14" width="14.85546875" style="17" customWidth="1"/>
    <col min="15" max="15" width="12" style="17" customWidth="1"/>
    <col min="16" max="16" width="13.7109375" style="17" customWidth="1"/>
    <col min="17" max="18" width="22.42578125" style="17" customWidth="1"/>
    <col min="19" max="19" width="15.5703125" style="17" customWidth="1"/>
    <col min="20" max="20" width="19.140625" style="17" customWidth="1"/>
    <col min="21" max="21" width="37.140625" style="17" customWidth="1"/>
    <col min="22" max="22" width="18.28515625" style="17" customWidth="1"/>
    <col min="23" max="23" width="17.7109375" style="17" customWidth="1"/>
    <col min="24" max="24" width="15.42578125" style="17" customWidth="1"/>
    <col min="25" max="25" width="16.42578125" style="17" customWidth="1"/>
    <col min="26" max="26" width="9.42578125" style="17" customWidth="1"/>
    <col min="27" max="27" width="45.42578125" style="17" customWidth="1"/>
    <col min="28" max="16384" width="9.140625" style="17"/>
  </cols>
  <sheetData>
    <row r="2" spans="2:27">
      <c r="B2" s="17" t="s">
        <v>413</v>
      </c>
      <c r="C2" s="17" t="s">
        <v>339</v>
      </c>
      <c r="D2" s="17" t="s">
        <v>365</v>
      </c>
      <c r="E2" s="17" t="s">
        <v>403</v>
      </c>
      <c r="F2" s="17" t="s">
        <v>549</v>
      </c>
      <c r="G2" s="17" t="s">
        <v>400</v>
      </c>
      <c r="H2" s="17" t="s">
        <v>405</v>
      </c>
      <c r="I2" s="17" t="s">
        <v>550</v>
      </c>
      <c r="J2" s="17" t="s">
        <v>372</v>
      </c>
      <c r="K2" s="17" t="s">
        <v>407</v>
      </c>
      <c r="L2" s="17" t="s">
        <v>551</v>
      </c>
      <c r="M2" s="17" t="s">
        <v>375</v>
      </c>
      <c r="N2" s="17" t="s">
        <v>310</v>
      </c>
      <c r="O2" s="17" t="s">
        <v>311</v>
      </c>
      <c r="P2" s="17" t="s">
        <v>312</v>
      </c>
      <c r="Q2" s="17" t="s">
        <v>313</v>
      </c>
      <c r="R2" s="17" t="s">
        <v>320</v>
      </c>
      <c r="S2" s="17" t="s">
        <v>356</v>
      </c>
      <c r="T2" s="17" t="s">
        <v>344</v>
      </c>
      <c r="U2" s="17" t="s">
        <v>320</v>
      </c>
      <c r="V2" s="17" t="s">
        <v>529</v>
      </c>
      <c r="W2" s="17" t="s">
        <v>528</v>
      </c>
      <c r="X2" s="17" t="s">
        <v>322</v>
      </c>
      <c r="Y2" s="17" t="s">
        <v>360</v>
      </c>
      <c r="Z2" s="17" t="s">
        <v>355</v>
      </c>
      <c r="AA2" s="17" t="s">
        <v>397</v>
      </c>
    </row>
    <row r="3" spans="2:27" ht="15.75" thickBot="1"/>
    <row r="4" spans="2:27" ht="50.25" customHeight="1" thickBot="1">
      <c r="B4" s="18" t="s">
        <v>513</v>
      </c>
      <c r="E4" s="527" t="s">
        <v>565</v>
      </c>
      <c r="F4" s="528"/>
      <c r="G4" s="528"/>
      <c r="H4" s="528"/>
      <c r="I4" s="528"/>
      <c r="J4" s="528"/>
      <c r="K4" s="528"/>
      <c r="L4" s="528"/>
      <c r="M4" s="529"/>
      <c r="N4" s="480" t="s">
        <v>530</v>
      </c>
      <c r="O4" s="481"/>
      <c r="P4" s="481"/>
      <c r="Q4" s="481"/>
      <c r="R4" s="516"/>
      <c r="S4" s="480" t="s">
        <v>129</v>
      </c>
      <c r="T4" s="481"/>
      <c r="U4" s="481"/>
      <c r="V4" s="481"/>
      <c r="W4" s="481"/>
      <c r="X4" s="481"/>
      <c r="Y4" s="516"/>
    </row>
    <row r="5" spans="2:27" ht="31.5" thickBot="1">
      <c r="C5" s="18"/>
      <c r="E5" s="504" t="s">
        <v>23</v>
      </c>
      <c r="F5" s="505"/>
      <c r="G5" s="505"/>
      <c r="H5" s="505"/>
      <c r="I5" s="505"/>
      <c r="J5" s="505"/>
      <c r="K5" s="505"/>
      <c r="L5" s="505"/>
      <c r="M5" s="505"/>
      <c r="N5" s="518" t="s">
        <v>29</v>
      </c>
      <c r="O5" s="519"/>
      <c r="P5" s="519"/>
      <c r="Q5" s="519"/>
      <c r="R5" s="520"/>
      <c r="S5" s="518" t="s">
        <v>31</v>
      </c>
      <c r="T5" s="519"/>
      <c r="U5" s="519"/>
      <c r="V5" s="519"/>
      <c r="W5" s="519"/>
      <c r="X5" s="519"/>
      <c r="Y5" s="520"/>
      <c r="Z5" s="540" t="s">
        <v>573</v>
      </c>
      <c r="AA5" s="539"/>
    </row>
    <row r="6" spans="2:27" ht="18.75" thickBot="1">
      <c r="E6" s="533" t="s">
        <v>24</v>
      </c>
      <c r="F6" s="534"/>
      <c r="G6" s="535"/>
      <c r="H6" s="533" t="s">
        <v>25</v>
      </c>
      <c r="I6" s="534"/>
      <c r="J6" s="535"/>
      <c r="K6" s="533" t="s">
        <v>26</v>
      </c>
      <c r="L6" s="534"/>
      <c r="M6" s="535"/>
      <c r="N6" s="134"/>
      <c r="O6" s="20" t="s">
        <v>95</v>
      </c>
      <c r="P6" s="21"/>
      <c r="Q6" s="22"/>
      <c r="R6" s="167"/>
      <c r="S6" s="521"/>
      <c r="T6" s="522"/>
      <c r="U6" s="522"/>
      <c r="V6" s="522"/>
      <c r="W6" s="522"/>
      <c r="X6" s="522"/>
      <c r="Y6" s="523"/>
      <c r="Z6" s="509" t="s">
        <v>572</v>
      </c>
      <c r="AA6" s="510"/>
    </row>
    <row r="7" spans="2:27" ht="18.75" thickBot="1">
      <c r="B7" s="36" t="s">
        <v>94</v>
      </c>
      <c r="C7" s="22" t="s">
        <v>94</v>
      </c>
      <c r="D7" s="36" t="s">
        <v>94</v>
      </c>
      <c r="E7" s="22" t="s">
        <v>94</v>
      </c>
      <c r="F7" s="22" t="s">
        <v>94</v>
      </c>
      <c r="G7" s="32" t="s">
        <v>96</v>
      </c>
      <c r="H7" s="22" t="s">
        <v>94</v>
      </c>
      <c r="I7" s="22" t="s">
        <v>94</v>
      </c>
      <c r="J7" s="32" t="s">
        <v>96</v>
      </c>
      <c r="K7" s="22" t="s">
        <v>94</v>
      </c>
      <c r="L7" s="22" t="s">
        <v>94</v>
      </c>
      <c r="M7" s="32" t="s">
        <v>96</v>
      </c>
      <c r="N7" s="22" t="s">
        <v>94</v>
      </c>
      <c r="O7" s="480" t="s">
        <v>94</v>
      </c>
      <c r="P7" s="516"/>
      <c r="Q7" s="22" t="s">
        <v>94</v>
      </c>
      <c r="R7" s="22" t="s">
        <v>94</v>
      </c>
      <c r="S7" s="22" t="s">
        <v>94</v>
      </c>
      <c r="T7" s="22" t="s">
        <v>94</v>
      </c>
      <c r="U7" s="22" t="s">
        <v>94</v>
      </c>
      <c r="V7" s="169" t="s">
        <v>614</v>
      </c>
      <c r="W7" s="32" t="s">
        <v>457</v>
      </c>
      <c r="X7" s="33" t="s">
        <v>614</v>
      </c>
      <c r="Y7" s="32" t="s">
        <v>457</v>
      </c>
      <c r="Z7" s="27" t="s">
        <v>94</v>
      </c>
      <c r="AA7" s="22" t="s">
        <v>94</v>
      </c>
    </row>
    <row r="8" spans="2:27" ht="24" customHeight="1" thickBot="1">
      <c r="B8" s="158" t="s">
        <v>514</v>
      </c>
      <c r="C8" s="159" t="s">
        <v>18</v>
      </c>
      <c r="D8" s="161" t="s">
        <v>515</v>
      </c>
      <c r="E8" s="140" t="s">
        <v>23</v>
      </c>
      <c r="F8" s="141" t="s">
        <v>27</v>
      </c>
      <c r="G8" s="142" t="s">
        <v>28</v>
      </c>
      <c r="H8" s="143" t="s">
        <v>23</v>
      </c>
      <c r="I8" s="141" t="s">
        <v>27</v>
      </c>
      <c r="J8" s="142" t="s">
        <v>28</v>
      </c>
      <c r="K8" s="143" t="s">
        <v>23</v>
      </c>
      <c r="L8" s="141" t="s">
        <v>27</v>
      </c>
      <c r="M8" s="144" t="s">
        <v>28</v>
      </c>
      <c r="N8" s="73" t="s">
        <v>30</v>
      </c>
      <c r="O8" s="74" t="s">
        <v>0</v>
      </c>
      <c r="P8" s="74" t="s">
        <v>7</v>
      </c>
      <c r="Q8" s="74" t="s">
        <v>88</v>
      </c>
      <c r="R8" s="72" t="s">
        <v>93</v>
      </c>
      <c r="S8" s="73" t="s">
        <v>33</v>
      </c>
      <c r="T8" s="74" t="s">
        <v>0</v>
      </c>
      <c r="U8" s="72" t="s">
        <v>93</v>
      </c>
      <c r="V8" s="170" t="s">
        <v>526</v>
      </c>
      <c r="W8" s="171" t="s">
        <v>527</v>
      </c>
      <c r="X8" s="171" t="s">
        <v>441</v>
      </c>
      <c r="Y8" s="171" t="s">
        <v>440</v>
      </c>
      <c r="Z8" s="43" t="s">
        <v>511</v>
      </c>
      <c r="AA8" s="72" t="s">
        <v>512</v>
      </c>
    </row>
    <row r="9" spans="2:27" ht="18.75" customHeight="1" thickBot="1">
      <c r="B9" s="172"/>
      <c r="C9" s="173"/>
      <c r="D9" s="174"/>
      <c r="E9" s="175"/>
      <c r="F9" s="176"/>
      <c r="G9" s="174"/>
      <c r="H9" s="175"/>
      <c r="I9" s="176"/>
      <c r="J9" s="174"/>
      <c r="K9" s="175"/>
      <c r="L9" s="176"/>
      <c r="M9" s="177"/>
      <c r="N9" s="178"/>
      <c r="O9" s="179" t="str">
        <f>IF(ISNA(VLOOKUP(N9,PERSON!$B:$C,2, FALSE))=TRUE, "", VLOOKUP(N9,PERSON!$B:$C,2, FALSE))</f>
        <v/>
      </c>
      <c r="P9" s="179" t="str">
        <f>IF(ISNA(VLOOKUP(N9,PERSON!$B:$D,3, FALSE))=TRUE, "", VLOOKUP(N9,PERSON!$B:$D,3, FALSE))</f>
        <v/>
      </c>
      <c r="Q9" s="179" t="str">
        <f>IF(ISNA(VLOOKUP(N9,PERSON!$B:$E,4, FALSE))=TRUE, "", VLOOKUP(N9,PERSON!$B:$E,4, FALSE))</f>
        <v/>
      </c>
      <c r="R9" s="180"/>
      <c r="S9" s="181">
        <v>1</v>
      </c>
      <c r="T9" s="179">
        <f>IF(ISNA(VLOOKUP(S9,ORGANIZATION!$B:$J,9, FALSE))=TRUE, "", VLOOKUP(S9,ORGANIZATION!$B:$J,9, FALSE))</f>
        <v>0</v>
      </c>
      <c r="U9" s="182"/>
      <c r="V9" s="182"/>
      <c r="W9" s="183"/>
      <c r="X9" s="176"/>
      <c r="Y9" s="174"/>
      <c r="Z9" s="168"/>
      <c r="AA9" s="88" t="str">
        <f>IF(ISNA(VLOOKUP(Z9,RESEARCH!$B:$K,10, FALSE))=TRUE, "", VLOOKUP(Z9,RESEARCH!$B:$K,10, FALSE))</f>
        <v/>
      </c>
    </row>
    <row r="10" spans="2:27" ht="18.75" customHeight="1" thickBot="1">
      <c r="B10" s="126"/>
      <c r="C10" s="184"/>
      <c r="D10" s="185"/>
      <c r="E10" s="186"/>
      <c r="F10" s="187"/>
      <c r="G10" s="185"/>
      <c r="H10" s="186"/>
      <c r="I10" s="187"/>
      <c r="J10" s="185"/>
      <c r="K10" s="186"/>
      <c r="L10" s="187"/>
      <c r="M10" s="188"/>
      <c r="N10" s="189"/>
      <c r="O10" s="179" t="str">
        <f>IF(ISNA(VLOOKUP(N10,PERSON!$B:$C,2, FALSE))=TRUE, "", VLOOKUP(N10,PERSON!$B:$C,2, FALSE))</f>
        <v/>
      </c>
      <c r="P10" s="179" t="str">
        <f>IF(ISNA(VLOOKUP(N10,PERSON!$B:$D,3, FALSE))=TRUE, "", VLOOKUP(N10,PERSON!$B:$D,3, FALSE))</f>
        <v/>
      </c>
      <c r="Q10" s="179" t="str">
        <f>IF(ISNA(VLOOKUP(N10,PERSON!$B:$E,4, FALSE))=TRUE, "", VLOOKUP(N10,PERSON!$B:$E,4, FALSE))</f>
        <v/>
      </c>
      <c r="R10" s="190"/>
      <c r="S10" s="191">
        <v>5</v>
      </c>
      <c r="T10" s="179" t="str">
        <f>IF(ISNA(VLOOKUP(S10,ORGANIZATION!$B:$J,9, FALSE))=TRUE, "", VLOOKUP(S10,ORGANIZATION!$B:$J,9, FALSE))</f>
        <v/>
      </c>
      <c r="U10" s="192"/>
      <c r="V10" s="192"/>
      <c r="W10" s="193"/>
      <c r="X10" s="187"/>
      <c r="Y10" s="185"/>
      <c r="Z10" s="194"/>
      <c r="AA10" s="88" t="str">
        <f>IF(ISNA(VLOOKUP(Z10,RESEARCH!$B:$K,10, FALSE))=TRUE, "", VLOOKUP(Z10,RESEARCH!$B:$K,10, FALSE))</f>
        <v/>
      </c>
    </row>
    <row r="11" spans="2:27" ht="19.5" thickBot="1">
      <c r="B11" s="172"/>
      <c r="C11" s="173"/>
      <c r="D11" s="174"/>
      <c r="E11" s="175"/>
      <c r="F11" s="176"/>
      <c r="G11" s="174"/>
      <c r="H11" s="175"/>
      <c r="I11" s="176"/>
      <c r="J11" s="174"/>
      <c r="K11" s="175"/>
      <c r="L11" s="176"/>
      <c r="M11" s="177"/>
      <c r="N11" s="178"/>
      <c r="O11" s="179" t="str">
        <f>IF(ISNA(VLOOKUP(N11,PERSON!$B:$C,2, FALSE))=TRUE, "", VLOOKUP(N11,PERSON!$B:$C,2, FALSE))</f>
        <v/>
      </c>
      <c r="P11" s="179" t="str">
        <f>IF(ISNA(VLOOKUP(N11,PERSON!$B:$D,3, FALSE))=TRUE, "", VLOOKUP(N11,PERSON!$B:$D,3, FALSE))</f>
        <v/>
      </c>
      <c r="Q11" s="179" t="str">
        <f>IF(ISNA(VLOOKUP(N11,PERSON!$B:$E,4, FALSE))=TRUE, "", VLOOKUP(N11,PERSON!$B:$E,4, FALSE))</f>
        <v/>
      </c>
      <c r="R11" s="180"/>
      <c r="S11" s="181">
        <v>3</v>
      </c>
      <c r="T11" s="179">
        <f>IF(ISNA(VLOOKUP(S11,ORGANIZATION!$B:$J,9, FALSE))=TRUE, "", VLOOKUP(S11,ORGANIZATION!$B:$J,9, FALSE))</f>
        <v>0</v>
      </c>
      <c r="U11" s="182"/>
      <c r="V11" s="182"/>
      <c r="W11" s="183"/>
      <c r="X11" s="176"/>
      <c r="Y11" s="174"/>
      <c r="Z11" s="168"/>
      <c r="AA11" s="88" t="str">
        <f>IF(ISNA(VLOOKUP(Z11,RESEARCH!$B:$K,10, FALSE))=TRUE, "", VLOOKUP(Z11,RESEARCH!$B:$K,10, FALSE))</f>
        <v/>
      </c>
    </row>
    <row r="12" spans="2:27" ht="19.5" thickBot="1">
      <c r="B12" s="126"/>
      <c r="C12" s="184"/>
      <c r="D12" s="185"/>
      <c r="E12" s="186"/>
      <c r="F12" s="187"/>
      <c r="G12" s="185"/>
      <c r="H12" s="186"/>
      <c r="I12" s="187"/>
      <c r="J12" s="185"/>
      <c r="K12" s="186"/>
      <c r="L12" s="187"/>
      <c r="M12" s="188"/>
      <c r="N12" s="189"/>
      <c r="O12" s="179" t="str">
        <f>IF(ISNA(VLOOKUP(N12,PERSON!$B:$C,2, FALSE))=TRUE, "", VLOOKUP(N12,PERSON!$B:$C,2, FALSE))</f>
        <v/>
      </c>
      <c r="P12" s="179" t="str">
        <f>IF(ISNA(VLOOKUP(N12,PERSON!$B:$D,3, FALSE))=TRUE, "", VLOOKUP(N12,PERSON!$B:$D,3, FALSE))</f>
        <v/>
      </c>
      <c r="Q12" s="179" t="str">
        <f>IF(ISNA(VLOOKUP(N12,PERSON!$B:$E,4, FALSE))=TRUE, "", VLOOKUP(N12,PERSON!$B:$E,4, FALSE))</f>
        <v/>
      </c>
      <c r="R12" s="190"/>
      <c r="S12" s="191">
        <v>7</v>
      </c>
      <c r="T12" s="179" t="str">
        <f>IF(ISNA(VLOOKUP(S12,ORGANIZATION!$B:$J,9, FALSE))=TRUE, "", VLOOKUP(S12,ORGANIZATION!$B:$J,9, FALSE))</f>
        <v/>
      </c>
      <c r="U12" s="192"/>
      <c r="V12" s="192"/>
      <c r="W12" s="193"/>
      <c r="X12" s="187"/>
      <c r="Y12" s="185"/>
      <c r="Z12" s="194"/>
      <c r="AA12" s="88" t="str">
        <f>IF(ISNA(VLOOKUP(Z12,RESEARCH!$B:$K,10, FALSE))=TRUE, "", VLOOKUP(Z12,RESEARCH!$B:$K,10, FALSE))</f>
        <v/>
      </c>
    </row>
    <row r="13" spans="2:27" ht="16.5" customHeight="1" thickBot="1">
      <c r="B13" s="172"/>
      <c r="C13" s="173"/>
      <c r="D13" s="174"/>
      <c r="E13" s="175"/>
      <c r="F13" s="176"/>
      <c r="G13" s="174"/>
      <c r="H13" s="175"/>
      <c r="I13" s="176"/>
      <c r="J13" s="174"/>
      <c r="K13" s="175"/>
      <c r="L13" s="176"/>
      <c r="M13" s="177"/>
      <c r="N13" s="178"/>
      <c r="O13" s="179" t="str">
        <f>IF(ISNA(VLOOKUP(N13,PERSON!$B:$C,2, FALSE))=TRUE, "", VLOOKUP(N13,PERSON!$B:$C,2, FALSE))</f>
        <v/>
      </c>
      <c r="P13" s="179" t="str">
        <f>IF(ISNA(VLOOKUP(N13,PERSON!$B:$D,3, FALSE))=TRUE, "", VLOOKUP(N13,PERSON!$B:$D,3, FALSE))</f>
        <v/>
      </c>
      <c r="Q13" s="179" t="str">
        <f>IF(ISNA(VLOOKUP(N13,PERSON!$B:$E,4, FALSE))=TRUE, "", VLOOKUP(N13,PERSON!$B:$E,4, FALSE))</f>
        <v/>
      </c>
      <c r="R13" s="180"/>
      <c r="S13" s="181">
        <v>20</v>
      </c>
      <c r="T13" s="179" t="str">
        <f>IF(ISNA(VLOOKUP(S13,ORGANIZATION!$B:$J,9, FALSE))=TRUE, "", VLOOKUP(S13,ORGANIZATION!$B:$J,9, FALSE))</f>
        <v/>
      </c>
      <c r="U13" s="182"/>
      <c r="V13" s="182"/>
      <c r="W13" s="183"/>
      <c r="X13" s="176"/>
      <c r="Y13" s="174"/>
      <c r="Z13" s="168"/>
      <c r="AA13" s="88" t="str">
        <f>IF(ISNA(VLOOKUP(Z13,RESEARCH!$B:$K,10, FALSE))=TRUE, "", VLOOKUP(Z13,RESEARCH!$B:$K,10, FALSE))</f>
        <v/>
      </c>
    </row>
    <row r="14" spans="2:27" ht="19.5" thickBot="1">
      <c r="B14" s="126"/>
      <c r="C14" s="184"/>
      <c r="D14" s="185"/>
      <c r="E14" s="186"/>
      <c r="F14" s="187"/>
      <c r="G14" s="185"/>
      <c r="H14" s="186"/>
      <c r="I14" s="187"/>
      <c r="J14" s="185"/>
      <c r="K14" s="186"/>
      <c r="L14" s="187"/>
      <c r="M14" s="188"/>
      <c r="N14" s="189"/>
      <c r="O14" s="179" t="str">
        <f>IF(ISNA(VLOOKUP(N14,PERSON!$B:$C,2, FALSE))=TRUE, "", VLOOKUP(N14,PERSON!$B:$C,2, FALSE))</f>
        <v/>
      </c>
      <c r="P14" s="179" t="str">
        <f>IF(ISNA(VLOOKUP(N14,PERSON!$B:$D,3, FALSE))=TRUE, "", VLOOKUP(N14,PERSON!$B:$D,3, FALSE))</f>
        <v/>
      </c>
      <c r="Q14" s="179" t="str">
        <f>IF(ISNA(VLOOKUP(N14,PERSON!$B:$E,4, FALSE))=TRUE, "", VLOOKUP(N14,PERSON!$B:$E,4, FALSE))</f>
        <v/>
      </c>
      <c r="R14" s="190"/>
      <c r="S14" s="191">
        <v>4</v>
      </c>
      <c r="T14" s="179">
        <f>IF(ISNA(VLOOKUP(S14,ORGANIZATION!$B:$J,9, FALSE))=TRUE, "", VLOOKUP(S14,ORGANIZATION!$B:$J,9, FALSE))</f>
        <v>0</v>
      </c>
      <c r="U14" s="192"/>
      <c r="V14" s="192"/>
      <c r="W14" s="193"/>
      <c r="X14" s="187"/>
      <c r="Y14" s="185"/>
      <c r="Z14" s="194"/>
      <c r="AA14" s="88" t="str">
        <f>IF(ISNA(VLOOKUP(Z14,RESEARCH!$B:$K,10, FALSE))=TRUE, "", VLOOKUP(Z14,RESEARCH!$B:$K,10, FALSE))</f>
        <v/>
      </c>
    </row>
  </sheetData>
  <mergeCells count="12">
    <mergeCell ref="S4:Y4"/>
    <mergeCell ref="O7:P7"/>
    <mergeCell ref="E4:M4"/>
    <mergeCell ref="N4:R4"/>
    <mergeCell ref="Z5:AA5"/>
    <mergeCell ref="E6:G6"/>
    <mergeCell ref="H6:J6"/>
    <mergeCell ref="K6:M6"/>
    <mergeCell ref="Z6:AA6"/>
    <mergeCell ref="E5:M5"/>
    <mergeCell ref="N5:R5"/>
    <mergeCell ref="S5:Y6"/>
  </mergeCells>
  <dataValidations count="4">
    <dataValidation type="list" allowBlank="1" showInputMessage="1" showErrorMessage="1" sqref="U9:U14">
      <formula1>Patent_OU_List</formula1>
    </dataValidation>
    <dataValidation type="list" allowBlank="1" showInputMessage="1" showErrorMessage="1" sqref="R9:R14">
      <formula1>Patent_Person_List</formula1>
    </dataValidation>
    <dataValidation type="list" allowBlank="1" showInputMessage="1" showErrorMessage="1" sqref="D9:D14">
      <formula1>Language</formula1>
    </dataValidation>
    <dataValidation type="list" allowBlank="1" showInputMessage="1" showErrorMessage="1" sqref="C9:C14">
      <formula1>MajourGroup_List</formula1>
    </dataValidation>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dimension ref="B2:X11"/>
  <sheetViews>
    <sheetView rightToLeft="1" workbookViewId="0">
      <selection sqref="A1:XFD1048576"/>
    </sheetView>
  </sheetViews>
  <sheetFormatPr defaultColWidth="9.140625" defaultRowHeight="15"/>
  <cols>
    <col min="1" max="1" width="9.140625" style="17"/>
    <col min="2" max="2" width="15.85546875" style="17" customWidth="1"/>
    <col min="3" max="3" width="33.7109375" style="17" customWidth="1"/>
    <col min="4" max="4" width="19" style="17" customWidth="1"/>
    <col min="5" max="5" width="19.7109375" style="17" customWidth="1"/>
    <col min="6" max="6" width="17.7109375" style="17" customWidth="1"/>
    <col min="7" max="7" width="20.140625" style="17" customWidth="1"/>
    <col min="8" max="8" width="22.5703125" style="17" customWidth="1"/>
    <col min="9" max="9" width="25.42578125" style="17" customWidth="1"/>
    <col min="10" max="10" width="15.5703125" style="17" customWidth="1"/>
    <col min="11" max="11" width="19" style="17" customWidth="1"/>
    <col min="12" max="14" width="9.140625" style="17"/>
    <col min="15" max="15" width="14.85546875" style="17" customWidth="1"/>
    <col min="16" max="16" width="12" style="17" customWidth="1"/>
    <col min="17" max="17" width="13.7109375" style="17" customWidth="1"/>
    <col min="18" max="19" width="22.42578125" style="17" customWidth="1"/>
    <col min="20" max="20" width="15.5703125" style="17" customWidth="1"/>
    <col min="21" max="21" width="27" style="17" customWidth="1"/>
    <col min="22" max="22" width="37.140625" style="17" customWidth="1"/>
    <col min="23" max="23" width="9.42578125" style="17" customWidth="1"/>
    <col min="24" max="24" width="45.42578125" style="17" customWidth="1"/>
    <col min="25" max="16384" width="9.140625" style="17"/>
  </cols>
  <sheetData>
    <row r="2" spans="2:24">
      <c r="B2" s="17" t="s">
        <v>413</v>
      </c>
      <c r="C2" s="17" t="s">
        <v>444</v>
      </c>
      <c r="D2" s="17" t="s">
        <v>339</v>
      </c>
      <c r="E2" s="17" t="s">
        <v>365</v>
      </c>
      <c r="F2" s="17" t="s">
        <v>403</v>
      </c>
      <c r="G2" s="17" t="s">
        <v>553</v>
      </c>
      <c r="H2" s="17" t="s">
        <v>400</v>
      </c>
      <c r="I2" s="17" t="s">
        <v>405</v>
      </c>
      <c r="J2" s="17" t="s">
        <v>423</v>
      </c>
      <c r="K2" s="17" t="s">
        <v>372</v>
      </c>
      <c r="L2" s="17" t="s">
        <v>407</v>
      </c>
      <c r="M2" s="17" t="s">
        <v>425</v>
      </c>
      <c r="N2" s="17" t="s">
        <v>375</v>
      </c>
      <c r="O2" s="17" t="s">
        <v>310</v>
      </c>
      <c r="P2" s="17" t="s">
        <v>311</v>
      </c>
      <c r="Q2" s="17" t="s">
        <v>312</v>
      </c>
      <c r="R2" s="17" t="s">
        <v>313</v>
      </c>
      <c r="S2" s="17" t="s">
        <v>320</v>
      </c>
      <c r="T2" s="17" t="s">
        <v>356</v>
      </c>
      <c r="U2" s="17" t="s">
        <v>344</v>
      </c>
      <c r="V2" s="17" t="s">
        <v>320</v>
      </c>
      <c r="W2" s="17" t="s">
        <v>355</v>
      </c>
      <c r="X2" s="17" t="s">
        <v>397</v>
      </c>
    </row>
    <row r="3" spans="2:24" ht="15.75" thickBot="1"/>
    <row r="4" spans="2:24" ht="50.25" customHeight="1" thickBot="1">
      <c r="B4" s="541" t="s">
        <v>594</v>
      </c>
      <c r="C4" s="541"/>
      <c r="F4" s="527" t="s">
        <v>566</v>
      </c>
      <c r="G4" s="528"/>
      <c r="H4" s="528"/>
      <c r="I4" s="528"/>
      <c r="J4" s="528"/>
      <c r="K4" s="528"/>
      <c r="L4" s="528"/>
      <c r="M4" s="528"/>
      <c r="N4" s="529"/>
      <c r="O4" s="480" t="s">
        <v>94</v>
      </c>
      <c r="P4" s="481"/>
      <c r="Q4" s="481"/>
      <c r="R4" s="481"/>
      <c r="S4" s="516"/>
      <c r="T4" s="480" t="s">
        <v>536</v>
      </c>
      <c r="U4" s="481"/>
      <c r="V4" s="516"/>
    </row>
    <row r="5" spans="2:24" ht="31.5" thickBot="1">
      <c r="D5" s="18"/>
      <c r="F5" s="504" t="s">
        <v>0</v>
      </c>
      <c r="G5" s="505"/>
      <c r="H5" s="505"/>
      <c r="I5" s="505"/>
      <c r="J5" s="505"/>
      <c r="K5" s="505"/>
      <c r="L5" s="505"/>
      <c r="M5" s="505"/>
      <c r="N5" s="505"/>
      <c r="O5" s="518" t="s">
        <v>29</v>
      </c>
      <c r="P5" s="519"/>
      <c r="Q5" s="519"/>
      <c r="R5" s="519"/>
      <c r="S5" s="520"/>
      <c r="T5" s="518" t="s">
        <v>31</v>
      </c>
      <c r="U5" s="519"/>
      <c r="V5" s="520"/>
      <c r="W5" s="540" t="s">
        <v>574</v>
      </c>
      <c r="X5" s="539"/>
    </row>
    <row r="6" spans="2:24" ht="18.75" thickBot="1">
      <c r="F6" s="533" t="s">
        <v>24</v>
      </c>
      <c r="G6" s="534"/>
      <c r="H6" s="535"/>
      <c r="I6" s="533" t="s">
        <v>25</v>
      </c>
      <c r="J6" s="534"/>
      <c r="K6" s="535"/>
      <c r="L6" s="533" t="s">
        <v>26</v>
      </c>
      <c r="M6" s="534"/>
      <c r="N6" s="535"/>
      <c r="O6" s="134"/>
      <c r="P6" s="20" t="s">
        <v>95</v>
      </c>
      <c r="Q6" s="21"/>
      <c r="R6" s="22"/>
      <c r="S6" s="167"/>
      <c r="T6" s="521"/>
      <c r="U6" s="522"/>
      <c r="V6" s="523"/>
      <c r="W6" s="509" t="s">
        <v>571</v>
      </c>
      <c r="X6" s="510"/>
    </row>
    <row r="7" spans="2:24" ht="18.75" thickBot="1">
      <c r="B7" s="36" t="s">
        <v>94</v>
      </c>
      <c r="C7" s="36" t="s">
        <v>94</v>
      </c>
      <c r="D7" s="22" t="s">
        <v>94</v>
      </c>
      <c r="E7" s="36" t="s">
        <v>94</v>
      </c>
      <c r="F7" s="22" t="s">
        <v>94</v>
      </c>
      <c r="G7" s="22" t="s">
        <v>94</v>
      </c>
      <c r="H7" s="32" t="s">
        <v>96</v>
      </c>
      <c r="I7" s="22" t="s">
        <v>94</v>
      </c>
      <c r="J7" s="22" t="s">
        <v>94</v>
      </c>
      <c r="K7" s="32" t="s">
        <v>96</v>
      </c>
      <c r="L7" s="22" t="s">
        <v>94</v>
      </c>
      <c r="M7" s="22" t="s">
        <v>94</v>
      </c>
      <c r="N7" s="32" t="s">
        <v>96</v>
      </c>
      <c r="O7" s="22" t="s">
        <v>94</v>
      </c>
      <c r="P7" s="480" t="s">
        <v>94</v>
      </c>
      <c r="Q7" s="516"/>
      <c r="R7" s="22" t="s">
        <v>94</v>
      </c>
      <c r="S7" s="22" t="s">
        <v>94</v>
      </c>
      <c r="T7" s="22" t="s">
        <v>94</v>
      </c>
      <c r="U7" s="22" t="s">
        <v>94</v>
      </c>
      <c r="V7" s="22" t="s">
        <v>94</v>
      </c>
      <c r="W7" s="27" t="s">
        <v>94</v>
      </c>
      <c r="X7" s="22" t="s">
        <v>94</v>
      </c>
    </row>
    <row r="8" spans="2:24" ht="24" customHeight="1" thickBot="1">
      <c r="B8" s="158" t="s">
        <v>531</v>
      </c>
      <c r="C8" s="159" t="s">
        <v>533</v>
      </c>
      <c r="D8" s="159" t="s">
        <v>18</v>
      </c>
      <c r="E8" s="161" t="s">
        <v>532</v>
      </c>
      <c r="F8" s="140" t="s">
        <v>0</v>
      </c>
      <c r="G8" s="141" t="s">
        <v>266</v>
      </c>
      <c r="H8" s="142" t="s">
        <v>28</v>
      </c>
      <c r="I8" s="143" t="s">
        <v>0</v>
      </c>
      <c r="J8" s="141" t="s">
        <v>266</v>
      </c>
      <c r="K8" s="142" t="s">
        <v>28</v>
      </c>
      <c r="L8" s="143" t="s">
        <v>0</v>
      </c>
      <c r="M8" s="141" t="s">
        <v>266</v>
      </c>
      <c r="N8" s="144" t="s">
        <v>28</v>
      </c>
      <c r="O8" s="73" t="s">
        <v>30</v>
      </c>
      <c r="P8" s="74" t="s">
        <v>0</v>
      </c>
      <c r="Q8" s="74" t="s">
        <v>7</v>
      </c>
      <c r="R8" s="74" t="s">
        <v>88</v>
      </c>
      <c r="S8" s="72" t="s">
        <v>93</v>
      </c>
      <c r="T8" s="73" t="s">
        <v>33</v>
      </c>
      <c r="U8" s="74" t="s">
        <v>0</v>
      </c>
      <c r="V8" s="72" t="s">
        <v>93</v>
      </c>
      <c r="W8" s="43" t="s">
        <v>511</v>
      </c>
      <c r="X8" s="72" t="s">
        <v>537</v>
      </c>
    </row>
    <row r="9" spans="2:24" ht="18.75" customHeight="1" thickBot="1">
      <c r="B9" s="65"/>
      <c r="C9" s="156"/>
      <c r="D9" s="146"/>
      <c r="E9" s="13"/>
      <c r="F9" s="148"/>
      <c r="G9" s="145"/>
      <c r="H9" s="13"/>
      <c r="I9" s="148"/>
      <c r="J9" s="145"/>
      <c r="K9" s="13"/>
      <c r="L9" s="148"/>
      <c r="M9" s="145"/>
      <c r="N9" s="13"/>
      <c r="O9" s="178"/>
      <c r="P9" s="179" t="str">
        <f>IF(ISNA(VLOOKUP(O9,PERSON!$B:$C,2, FALSE))=TRUE, "", VLOOKUP(O9,PERSON!$B:$C,2, FALSE))</f>
        <v/>
      </c>
      <c r="Q9" s="179" t="str">
        <f>IF(ISNA(VLOOKUP(O9,PERSON!$B:$D,3, FALSE))=TRUE, "", VLOOKUP(O9,PERSON!$B:$D,3, FALSE))</f>
        <v/>
      </c>
      <c r="R9" s="179" t="str">
        <f>IF(ISNA(VLOOKUP(O9,PERSON!$B:$E,4, FALSE))=TRUE, "", VLOOKUP(O9,PERSON!$B:$E,4, FALSE))</f>
        <v/>
      </c>
      <c r="S9" s="164"/>
      <c r="T9" s="178"/>
      <c r="U9" s="179" t="str">
        <f>IF(ISNA(VLOOKUP(T9,ORGANIZATION!$B:$J,9, FALSE))=TRUE, "", VLOOKUP(T9,ORGANIZATION!$B:$J,9, FALSE))</f>
        <v/>
      </c>
      <c r="V9" s="195"/>
      <c r="W9" s="87"/>
      <c r="X9" s="88" t="str">
        <f>IF(ISNA(VLOOKUP(W9,RESEARCH!$B:$K,10, FALSE))=TRUE, "", VLOOKUP(W9,RESEARCH!$B:$K,10, FALSE))</f>
        <v/>
      </c>
    </row>
    <row r="10" spans="2:24" ht="19.5" thickBot="1">
      <c r="B10" s="65"/>
      <c r="C10" s="156"/>
      <c r="D10" s="146"/>
      <c r="E10" s="13"/>
      <c r="F10" s="148"/>
      <c r="G10" s="145"/>
      <c r="H10" s="13"/>
      <c r="I10" s="148"/>
      <c r="J10" s="145"/>
      <c r="K10" s="13"/>
      <c r="L10" s="148"/>
      <c r="M10" s="145"/>
      <c r="N10" s="13"/>
      <c r="O10" s="178"/>
      <c r="P10" s="179" t="str">
        <f>IF(ISNA(VLOOKUP(O10,PERSON!$B:$C,2, FALSE))=TRUE, "", VLOOKUP(O10,PERSON!$B:$C,2, FALSE))</f>
        <v/>
      </c>
      <c r="Q10" s="179" t="str">
        <f>IF(ISNA(VLOOKUP(O10,PERSON!$B:$D,3, FALSE))=TRUE, "", VLOOKUP(O10,PERSON!$B:$D,3, FALSE))</f>
        <v/>
      </c>
      <c r="R10" s="179" t="str">
        <f>IF(ISNA(VLOOKUP(O10,PERSON!$B:$E,4, FALSE))=TRUE, "", VLOOKUP(O10,PERSON!$B:$E,4, FALSE))</f>
        <v/>
      </c>
      <c r="S10" s="164"/>
      <c r="T10" s="178"/>
      <c r="U10" s="179" t="str">
        <f>IF(ISNA(VLOOKUP(T10,ORGANIZATION!$B:$J,9, FALSE))=TRUE, "", VLOOKUP(T10,ORGANIZATION!$B:$J,9, FALSE))</f>
        <v/>
      </c>
      <c r="V10" s="195"/>
      <c r="W10" s="87"/>
      <c r="X10" s="88" t="str">
        <f>IF(ISNA(VLOOKUP(W10,RESEARCH!$B:$K,10, FALSE))=TRUE, "", VLOOKUP(W10,RESEARCH!$B:$K,10, FALSE))</f>
        <v/>
      </c>
    </row>
    <row r="11" spans="2:24" ht="19.5" thickBot="1">
      <c r="B11" s="65"/>
      <c r="C11" s="156"/>
      <c r="D11" s="146"/>
      <c r="E11" s="13"/>
      <c r="F11" s="148"/>
      <c r="G11" s="145"/>
      <c r="H11" s="13"/>
      <c r="I11" s="148"/>
      <c r="J11" s="145"/>
      <c r="K11" s="13"/>
      <c r="L11" s="148"/>
      <c r="M11" s="145"/>
      <c r="N11" s="13"/>
      <c r="O11" s="57"/>
      <c r="P11" s="179" t="str">
        <f>IF(ISNA(VLOOKUP(O11,PERSON!$B:$C,2, FALSE))=TRUE, "", VLOOKUP(O11,PERSON!$B:$C,2, FALSE))</f>
        <v/>
      </c>
      <c r="Q11" s="179" t="str">
        <f>IF(ISNA(VLOOKUP(O11,PERSON!$B:$D,3, FALSE))=TRUE, "", VLOOKUP(O11,PERSON!$B:$D,3, FALSE))</f>
        <v/>
      </c>
      <c r="R11" s="179" t="str">
        <f>IF(ISNA(VLOOKUP(O11,PERSON!$B:$E,4, FALSE))=TRUE, "", VLOOKUP(O11,PERSON!$B:$E,4, FALSE))</f>
        <v/>
      </c>
      <c r="S11" s="164"/>
      <c r="T11" s="57"/>
      <c r="U11" s="179" t="str">
        <f>IF(ISNA(VLOOKUP(T11,ORGANIZATION!$B:$J,9, FALSE))=TRUE, "", VLOOKUP(T11,ORGANIZATION!$B:$J,9, FALSE))</f>
        <v/>
      </c>
      <c r="V11" s="195"/>
      <c r="W11" s="165"/>
      <c r="X11" s="88" t="str">
        <f>IF(ISNA(VLOOKUP(W11,RESEARCH!$B:$K,10, FALSE))=TRUE, "", VLOOKUP(W11,RESEARCH!$B:$K,10, FALSE))</f>
        <v/>
      </c>
    </row>
  </sheetData>
  <mergeCells count="13">
    <mergeCell ref="P7:Q7"/>
    <mergeCell ref="F4:N4"/>
    <mergeCell ref="O4:S4"/>
    <mergeCell ref="T4:V4"/>
    <mergeCell ref="F5:N5"/>
    <mergeCell ref="O5:S5"/>
    <mergeCell ref="T5:V6"/>
    <mergeCell ref="B4:C4"/>
    <mergeCell ref="W5:X5"/>
    <mergeCell ref="F6:H6"/>
    <mergeCell ref="I6:K6"/>
    <mergeCell ref="L6:N6"/>
    <mergeCell ref="W6:X6"/>
  </mergeCells>
  <dataValidations count="5">
    <dataValidation type="list" allowBlank="1" showInputMessage="1" showErrorMessage="1" sqref="C9:C11">
      <formula1>Product_Type</formula1>
    </dataValidation>
    <dataValidation type="list" allowBlank="1" showInputMessage="1" showErrorMessage="1" sqref="D9:D11">
      <formula1>MajourGroup_List</formula1>
    </dataValidation>
    <dataValidation type="list" allowBlank="1" showInputMessage="1" showErrorMessage="1" sqref="E9:E11">
      <formula1>Language</formula1>
    </dataValidation>
    <dataValidation type="list" allowBlank="1" showInputMessage="1" showErrorMessage="1" sqref="S9:S11">
      <formula1>Product_Person_List</formula1>
    </dataValidation>
    <dataValidation type="list" allowBlank="1" showInputMessage="1" showErrorMessage="1" sqref="V9:V11">
      <formula1>Product_OU_List</formula1>
    </dataValidation>
  </dataValidation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dimension ref="B2:AA10"/>
  <sheetViews>
    <sheetView rightToLeft="1" topLeftCell="U1" workbookViewId="0">
      <selection activeCell="U1" sqref="A1:XFD1048576"/>
    </sheetView>
  </sheetViews>
  <sheetFormatPr defaultColWidth="9.140625" defaultRowHeight="15"/>
  <cols>
    <col min="1" max="1" width="9.140625" style="17"/>
    <col min="2" max="3" width="15.85546875" style="17" customWidth="1"/>
    <col min="4" max="4" width="19" style="17" customWidth="1"/>
    <col min="5" max="5" width="19.28515625" style="17" customWidth="1"/>
    <col min="6" max="6" width="43.85546875" style="17" customWidth="1"/>
    <col min="7" max="7" width="20.28515625" style="17" customWidth="1"/>
    <col min="8" max="9" width="19.7109375" style="17" customWidth="1"/>
    <col min="10" max="10" width="21.5703125" style="17" customWidth="1"/>
    <col min="11" max="11" width="20.140625" style="17" customWidth="1"/>
    <col min="12" max="12" width="22.5703125" style="17" customWidth="1"/>
    <col min="13" max="13" width="25.42578125" style="17" customWidth="1"/>
    <col min="14" max="14" width="15.5703125" style="17" customWidth="1"/>
    <col min="15" max="15" width="19" style="17" customWidth="1"/>
    <col min="16" max="18" width="9.140625" style="17"/>
    <col min="19" max="19" width="14.85546875" style="17" customWidth="1"/>
    <col min="20" max="20" width="12" style="17" customWidth="1"/>
    <col min="21" max="21" width="13.7109375" style="17" customWidth="1"/>
    <col min="22" max="23" width="22.42578125" style="17" customWidth="1"/>
    <col min="24" max="24" width="15.5703125" style="17" customWidth="1"/>
    <col min="25" max="25" width="19.140625" style="17" customWidth="1"/>
    <col min="26" max="27" width="19.5703125" style="17" customWidth="1"/>
    <col min="28" max="16384" width="9.140625" style="17"/>
  </cols>
  <sheetData>
    <row r="2" spans="2:27">
      <c r="B2" s="17" t="s">
        <v>378</v>
      </c>
      <c r="C2" s="17" t="s">
        <v>377</v>
      </c>
      <c r="D2" s="17" t="s">
        <v>393</v>
      </c>
      <c r="E2" s="17" t="s">
        <v>389</v>
      </c>
      <c r="F2" s="17" t="s">
        <v>390</v>
      </c>
      <c r="G2" s="17" t="s">
        <v>379</v>
      </c>
      <c r="H2" s="17" t="s">
        <v>391</v>
      </c>
      <c r="I2" s="17" t="s">
        <v>365</v>
      </c>
      <c r="J2" s="17" t="s">
        <v>380</v>
      </c>
      <c r="K2" s="17" t="s">
        <v>381</v>
      </c>
      <c r="L2" s="17" t="s">
        <v>382</v>
      </c>
      <c r="M2" s="17" t="s">
        <v>383</v>
      </c>
      <c r="N2" s="17" t="s">
        <v>384</v>
      </c>
      <c r="O2" s="17" t="s">
        <v>385</v>
      </c>
      <c r="P2" s="17" t="s">
        <v>386</v>
      </c>
      <c r="Q2" s="17" t="s">
        <v>387</v>
      </c>
      <c r="R2" s="17" t="s">
        <v>388</v>
      </c>
      <c r="S2" s="17" t="s">
        <v>310</v>
      </c>
      <c r="T2" s="17" t="s">
        <v>311</v>
      </c>
      <c r="U2" s="17" t="s">
        <v>312</v>
      </c>
      <c r="V2" s="17" t="s">
        <v>313</v>
      </c>
      <c r="W2" s="17" t="s">
        <v>320</v>
      </c>
      <c r="X2" s="17" t="s">
        <v>356</v>
      </c>
      <c r="Y2" s="17" t="s">
        <v>344</v>
      </c>
      <c r="Z2" s="17" t="s">
        <v>320</v>
      </c>
      <c r="AA2" s="17" t="s">
        <v>392</v>
      </c>
    </row>
    <row r="3" spans="2:27" ht="15.75" thickBot="1"/>
    <row r="4" spans="2:27" ht="50.25" customHeight="1" thickBot="1">
      <c r="B4" s="18" t="s">
        <v>163</v>
      </c>
      <c r="C4" s="18"/>
      <c r="J4" s="527" t="s">
        <v>567</v>
      </c>
      <c r="K4" s="528"/>
      <c r="L4" s="528"/>
      <c r="M4" s="528"/>
      <c r="N4" s="528"/>
      <c r="O4" s="528"/>
      <c r="P4" s="528"/>
      <c r="Q4" s="528"/>
      <c r="R4" s="529"/>
      <c r="S4" s="480" t="s">
        <v>575</v>
      </c>
      <c r="T4" s="481"/>
      <c r="U4" s="481"/>
      <c r="V4" s="481"/>
      <c r="W4" s="481"/>
      <c r="X4" s="480" t="s">
        <v>576</v>
      </c>
      <c r="Y4" s="481"/>
      <c r="Z4" s="516"/>
    </row>
    <row r="5" spans="2:27" ht="31.5" thickBot="1">
      <c r="D5" s="18"/>
      <c r="J5" s="504" t="s">
        <v>23</v>
      </c>
      <c r="K5" s="505"/>
      <c r="L5" s="505"/>
      <c r="M5" s="505"/>
      <c r="N5" s="505"/>
      <c r="O5" s="505"/>
      <c r="P5" s="505"/>
      <c r="Q5" s="505"/>
      <c r="R5" s="505"/>
      <c r="S5" s="482" t="s">
        <v>29</v>
      </c>
      <c r="T5" s="542"/>
      <c r="U5" s="542"/>
      <c r="V5" s="542"/>
      <c r="W5" s="542"/>
      <c r="X5" s="482" t="s">
        <v>31</v>
      </c>
      <c r="Y5" s="542"/>
      <c r="Z5" s="543"/>
    </row>
    <row r="6" spans="2:27" ht="18.75" thickBot="1">
      <c r="J6" s="533" t="s">
        <v>24</v>
      </c>
      <c r="K6" s="534"/>
      <c r="L6" s="535"/>
      <c r="M6" s="533" t="s">
        <v>25</v>
      </c>
      <c r="N6" s="534"/>
      <c r="O6" s="535"/>
      <c r="P6" s="533" t="s">
        <v>26</v>
      </c>
      <c r="Q6" s="534"/>
      <c r="R6" s="535"/>
      <c r="S6" s="134"/>
      <c r="T6" s="20" t="s">
        <v>95</v>
      </c>
      <c r="U6" s="21"/>
      <c r="V6" s="22"/>
      <c r="W6" s="157"/>
      <c r="X6" s="544"/>
      <c r="Y6" s="545"/>
      <c r="Z6" s="546"/>
    </row>
    <row r="7" spans="2:27" ht="18.75" thickBot="1">
      <c r="B7" s="36" t="s">
        <v>94</v>
      </c>
      <c r="C7" s="36" t="s">
        <v>94</v>
      </c>
      <c r="D7" s="22" t="s">
        <v>94</v>
      </c>
      <c r="E7" s="36" t="s">
        <v>94</v>
      </c>
      <c r="F7" s="36" t="s">
        <v>94</v>
      </c>
      <c r="G7" s="36" t="s">
        <v>94</v>
      </c>
      <c r="H7" s="36" t="s">
        <v>94</v>
      </c>
      <c r="I7" s="36" t="s">
        <v>94</v>
      </c>
      <c r="J7" s="22" t="s">
        <v>94</v>
      </c>
      <c r="K7" s="32" t="s">
        <v>96</v>
      </c>
      <c r="L7" s="32" t="s">
        <v>96</v>
      </c>
      <c r="M7" s="22" t="s">
        <v>94</v>
      </c>
      <c r="N7" s="32" t="s">
        <v>96</v>
      </c>
      <c r="O7" s="32" t="s">
        <v>96</v>
      </c>
      <c r="P7" s="22" t="s">
        <v>94</v>
      </c>
      <c r="Q7" s="32" t="s">
        <v>96</v>
      </c>
      <c r="R7" s="32" t="s">
        <v>96</v>
      </c>
      <c r="S7" s="22" t="s">
        <v>94</v>
      </c>
      <c r="T7" s="480" t="s">
        <v>94</v>
      </c>
      <c r="U7" s="516"/>
      <c r="V7" s="22" t="s">
        <v>94</v>
      </c>
      <c r="W7" s="22" t="s">
        <v>94</v>
      </c>
      <c r="X7" s="22" t="s">
        <v>94</v>
      </c>
      <c r="Y7" s="22" t="s">
        <v>94</v>
      </c>
      <c r="Z7" s="22" t="s">
        <v>94</v>
      </c>
      <c r="AA7" s="22" t="s">
        <v>94</v>
      </c>
    </row>
    <row r="8" spans="2:27" ht="24" customHeight="1" thickBot="1">
      <c r="B8" s="158" t="s">
        <v>165</v>
      </c>
      <c r="C8" s="159" t="s">
        <v>595</v>
      </c>
      <c r="D8" s="159" t="s">
        <v>18</v>
      </c>
      <c r="E8" s="160" t="s">
        <v>137</v>
      </c>
      <c r="F8" s="160" t="s">
        <v>166</v>
      </c>
      <c r="G8" s="160" t="s">
        <v>177</v>
      </c>
      <c r="H8" s="160" t="s">
        <v>178</v>
      </c>
      <c r="I8" s="161" t="s">
        <v>179</v>
      </c>
      <c r="J8" s="140" t="s">
        <v>23</v>
      </c>
      <c r="K8" s="141" t="s">
        <v>180</v>
      </c>
      <c r="L8" s="142" t="s">
        <v>28</v>
      </c>
      <c r="M8" s="143" t="s">
        <v>23</v>
      </c>
      <c r="N8" s="141" t="s">
        <v>180</v>
      </c>
      <c r="O8" s="142" t="s">
        <v>28</v>
      </c>
      <c r="P8" s="143" t="s">
        <v>23</v>
      </c>
      <c r="Q8" s="141" t="s">
        <v>180</v>
      </c>
      <c r="R8" s="144" t="s">
        <v>28</v>
      </c>
      <c r="S8" s="73" t="s">
        <v>30</v>
      </c>
      <c r="T8" s="74" t="s">
        <v>0</v>
      </c>
      <c r="U8" s="74" t="s">
        <v>7</v>
      </c>
      <c r="V8" s="74" t="s">
        <v>88</v>
      </c>
      <c r="W8" s="72" t="s">
        <v>93</v>
      </c>
      <c r="X8" s="73" t="s">
        <v>33</v>
      </c>
      <c r="Y8" s="74" t="s">
        <v>0</v>
      </c>
      <c r="Z8" s="72" t="s">
        <v>93</v>
      </c>
      <c r="AA8" s="72" t="s">
        <v>192</v>
      </c>
    </row>
    <row r="9" spans="2:27" ht="18.75" customHeight="1" thickBot="1">
      <c r="B9" s="65"/>
      <c r="C9" s="156"/>
      <c r="D9" s="146"/>
      <c r="E9" s="146"/>
      <c r="F9" s="146"/>
      <c r="G9" s="146"/>
      <c r="H9" s="162"/>
      <c r="I9" s="13"/>
      <c r="J9" s="148"/>
      <c r="K9" s="145"/>
      <c r="L9" s="13"/>
      <c r="M9" s="148"/>
      <c r="N9" s="145"/>
      <c r="O9" s="13"/>
      <c r="P9" s="148"/>
      <c r="Q9" s="145"/>
      <c r="R9" s="13"/>
      <c r="S9" s="178"/>
      <c r="T9" s="179" t="str">
        <f>IF(ISNA(VLOOKUP(S9,PERSON!$B:$C,2, FALSE))=TRUE, "", VLOOKUP(S9,PERSON!$B:$C,2, FALSE))</f>
        <v/>
      </c>
      <c r="U9" s="179" t="str">
        <f>IF(ISNA(VLOOKUP(S9,PERSON!$B:$D,3, FALSE))=TRUE, "", VLOOKUP(S9,PERSON!$B:$D,3, FALSE))</f>
        <v/>
      </c>
      <c r="V9" s="179" t="str">
        <f>IF(ISNA(VLOOKUP(S9,PERSON!$B:$E,4, FALSE))=TRUE, "", VLOOKUP(S9,PERSON!$B:$E,4, FALSE))</f>
        <v/>
      </c>
      <c r="W9" s="164"/>
      <c r="X9" s="178"/>
      <c r="Y9" s="179" t="str">
        <f>IF(ISNA(VLOOKUP(X9,ORGANIZATION!$B:$J,9, FALSE))=TRUE, "", VLOOKUP(X9,ORGANIZATION!$B:$J,9, FALSE))</f>
        <v/>
      </c>
      <c r="Z9" s="164"/>
      <c r="AA9" s="164"/>
    </row>
    <row r="10" spans="2:27" ht="19.5" thickBot="1">
      <c r="B10" s="65"/>
      <c r="C10" s="156"/>
      <c r="D10" s="146"/>
      <c r="E10" s="146"/>
      <c r="F10" s="146"/>
      <c r="G10" s="146"/>
      <c r="H10" s="162"/>
      <c r="I10" s="13"/>
      <c r="J10" s="148"/>
      <c r="K10" s="145"/>
      <c r="L10" s="13"/>
      <c r="M10" s="148"/>
      <c r="N10" s="145"/>
      <c r="O10" s="13"/>
      <c r="P10" s="148"/>
      <c r="Q10" s="145"/>
      <c r="R10" s="13"/>
      <c r="S10" s="57"/>
      <c r="T10" s="179" t="str">
        <f>IF(ISNA(VLOOKUP(S10,PERSON!$B:$C,2, FALSE))=TRUE, "", VLOOKUP(S10,PERSON!$B:$C,2, FALSE))</f>
        <v/>
      </c>
      <c r="U10" s="179" t="str">
        <f>IF(ISNA(VLOOKUP(S10,PERSON!$B:$D,3, FALSE))=TRUE, "", VLOOKUP(S10,PERSON!$B:$D,3, FALSE))</f>
        <v/>
      </c>
      <c r="V10" s="179" t="str">
        <f>IF(ISNA(VLOOKUP(S10,PERSON!$B:$E,4, FALSE))=TRUE, "", VLOOKUP(S10,PERSON!$B:$E,4, FALSE))</f>
        <v/>
      </c>
      <c r="W10" s="164"/>
      <c r="X10" s="57"/>
      <c r="Y10" s="179" t="str">
        <f>IF(ISNA(VLOOKUP(X10,ORGANIZATION!$B:$J,9, FALSE))=TRUE, "", VLOOKUP(X10,ORGANIZATION!$B:$J,9, FALSE))</f>
        <v/>
      </c>
      <c r="Z10" s="164"/>
      <c r="AA10" s="164"/>
    </row>
  </sheetData>
  <mergeCells count="10">
    <mergeCell ref="T7:U7"/>
    <mergeCell ref="J4:R4"/>
    <mergeCell ref="S4:W4"/>
    <mergeCell ref="X4:Z4"/>
    <mergeCell ref="J5:R5"/>
    <mergeCell ref="S5:W5"/>
    <mergeCell ref="X5:Z6"/>
    <mergeCell ref="J6:L6"/>
    <mergeCell ref="M6:O6"/>
    <mergeCell ref="P6:R6"/>
  </mergeCells>
  <dataValidations count="8">
    <dataValidation type="list" allowBlank="1" showInputMessage="1" showErrorMessage="1" sqref="Z9:Z10">
      <formula1>Jurnal_OU_List</formula1>
    </dataValidation>
    <dataValidation type="list" allowBlank="1" showInputMessage="1" showErrorMessage="1" sqref="I9:I10">
      <formula1>Language</formula1>
    </dataValidation>
    <dataValidation type="list" allowBlank="1" showInputMessage="1" showErrorMessage="1" sqref="W9:W10">
      <formula1>Jurnal_Person_List</formula1>
    </dataValidation>
    <dataValidation type="list" allowBlank="1" showInputMessage="1" showErrorMessage="1" sqref="D9:D10">
      <formula1>MajourGroup_List</formula1>
    </dataValidation>
    <dataValidation type="list" allowBlank="1" showInputMessage="1" showErrorMessage="1" sqref="E9:E10">
      <formula1>PUBLISH_FORMAT</formula1>
    </dataValidation>
    <dataValidation type="list" allowBlank="1" showInputMessage="1" showErrorMessage="1" sqref="F9:F10">
      <formula1>JURNAL_TYPE</formula1>
    </dataValidation>
    <dataValidation type="list" allowBlank="1" showInputMessage="1" showErrorMessage="1" sqref="G9:G10">
      <formula1>JURNAL_PUBLISH_PERIOD</formula1>
    </dataValidation>
    <dataValidation type="list" allowBlank="1" showInputMessage="1" showErrorMessage="1" sqref="AA9:AA10">
      <formula1>Jurnal_Index_List</formula1>
    </dataValidation>
  </dataValidations>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dimension ref="B2:T11"/>
  <sheetViews>
    <sheetView rightToLeft="1" workbookViewId="0">
      <selection sqref="A1:XFD1048576"/>
    </sheetView>
  </sheetViews>
  <sheetFormatPr defaultColWidth="9.140625" defaultRowHeight="15"/>
  <cols>
    <col min="1" max="1" width="9.140625" style="17"/>
    <col min="2" max="2" width="15.85546875" style="17" customWidth="1"/>
    <col min="3" max="3" width="30.7109375" style="17" customWidth="1"/>
    <col min="4" max="4" width="14.7109375" style="17" customWidth="1"/>
    <col min="5" max="5" width="19" style="17" customWidth="1"/>
    <col min="6" max="6" width="19.28515625" style="17" customWidth="1"/>
    <col min="7" max="7" width="23.42578125" style="17" customWidth="1"/>
    <col min="8" max="8" width="19.28515625" style="17" customWidth="1"/>
    <col min="9" max="11" width="19.7109375" style="17" customWidth="1"/>
    <col min="12" max="12" width="29.5703125" style="17" customWidth="1"/>
    <col min="13" max="13" width="20.140625" style="17" customWidth="1"/>
    <col min="14" max="14" width="22.5703125" style="17" customWidth="1"/>
    <col min="15" max="15" width="25.42578125" style="17" customWidth="1"/>
    <col min="16" max="16" width="15.5703125" style="17" customWidth="1"/>
    <col min="17" max="17" width="19" style="17" customWidth="1"/>
    <col min="18" max="18" width="20.42578125" style="17" customWidth="1"/>
    <col min="19" max="19" width="21" style="17" customWidth="1"/>
    <col min="20" max="20" width="37" style="17" customWidth="1"/>
    <col min="21" max="16384" width="9.140625" style="17"/>
  </cols>
  <sheetData>
    <row r="2" spans="2:20">
      <c r="B2" s="17" t="s">
        <v>378</v>
      </c>
      <c r="D2" s="17" t="s">
        <v>413</v>
      </c>
      <c r="E2" s="17" t="s">
        <v>409</v>
      </c>
      <c r="F2" s="17" t="s">
        <v>410</v>
      </c>
      <c r="G2" s="17" t="s">
        <v>411</v>
      </c>
      <c r="H2" s="17" t="s">
        <v>389</v>
      </c>
      <c r="I2" s="17" t="s">
        <v>412</v>
      </c>
      <c r="J2" s="17" t="s">
        <v>359</v>
      </c>
      <c r="K2" s="17" t="s">
        <v>365</v>
      </c>
      <c r="L2" s="17" t="s">
        <v>403</v>
      </c>
      <c r="M2" s="17" t="s">
        <v>404</v>
      </c>
      <c r="N2" s="17" t="s">
        <v>400</v>
      </c>
      <c r="O2" s="17" t="s">
        <v>405</v>
      </c>
      <c r="P2" s="17" t="s">
        <v>406</v>
      </c>
      <c r="Q2" s="17" t="s">
        <v>372</v>
      </c>
      <c r="R2" s="17" t="s">
        <v>407</v>
      </c>
      <c r="S2" s="17" t="s">
        <v>408</v>
      </c>
      <c r="T2" s="17" t="s">
        <v>375</v>
      </c>
    </row>
    <row r="3" spans="2:20" ht="15.75" thickBot="1"/>
    <row r="4" spans="2:20" ht="50.25" customHeight="1" thickBot="1">
      <c r="B4" s="18" t="s">
        <v>302</v>
      </c>
      <c r="C4" s="18"/>
      <c r="D4" s="18"/>
      <c r="L4" s="527" t="s">
        <v>307</v>
      </c>
      <c r="M4" s="528"/>
      <c r="N4" s="528"/>
      <c r="O4" s="528"/>
      <c r="P4" s="528"/>
      <c r="Q4" s="528"/>
      <c r="R4" s="528"/>
      <c r="S4" s="528"/>
      <c r="T4" s="529"/>
    </row>
    <row r="5" spans="2:20" ht="31.5" thickBot="1">
      <c r="E5" s="18"/>
      <c r="L5" s="504" t="s">
        <v>23</v>
      </c>
      <c r="M5" s="505"/>
      <c r="N5" s="505"/>
      <c r="O5" s="505"/>
      <c r="P5" s="505"/>
      <c r="Q5" s="505"/>
      <c r="R5" s="505"/>
      <c r="S5" s="505"/>
      <c r="T5" s="506"/>
    </row>
    <row r="6" spans="2:20" ht="18.75" thickBot="1">
      <c r="L6" s="533" t="s">
        <v>24</v>
      </c>
      <c r="M6" s="534"/>
      <c r="N6" s="535"/>
      <c r="O6" s="533" t="s">
        <v>25</v>
      </c>
      <c r="P6" s="534"/>
      <c r="Q6" s="535"/>
      <c r="R6" s="533" t="s">
        <v>26</v>
      </c>
      <c r="S6" s="534"/>
      <c r="T6" s="535"/>
    </row>
    <row r="7" spans="2:20" ht="18.75" thickBot="1">
      <c r="B7" s="36" t="s">
        <v>94</v>
      </c>
      <c r="C7" s="36" t="s">
        <v>94</v>
      </c>
      <c r="D7" s="36" t="s">
        <v>94</v>
      </c>
      <c r="E7" s="36" t="s">
        <v>94</v>
      </c>
      <c r="F7" s="36" t="s">
        <v>94</v>
      </c>
      <c r="G7" s="36" t="s">
        <v>94</v>
      </c>
      <c r="H7" s="36" t="s">
        <v>94</v>
      </c>
      <c r="I7" s="36" t="s">
        <v>94</v>
      </c>
      <c r="J7" s="32" t="s">
        <v>96</v>
      </c>
      <c r="K7" s="36" t="s">
        <v>94</v>
      </c>
      <c r="L7" s="22" t="s">
        <v>94</v>
      </c>
      <c r="M7" s="32" t="s">
        <v>96</v>
      </c>
      <c r="N7" s="32" t="s">
        <v>96</v>
      </c>
      <c r="O7" s="22" t="s">
        <v>94</v>
      </c>
      <c r="P7" s="32" t="s">
        <v>96</v>
      </c>
      <c r="Q7" s="32" t="s">
        <v>96</v>
      </c>
      <c r="R7" s="22" t="s">
        <v>94</v>
      </c>
      <c r="S7" s="32" t="s">
        <v>96</v>
      </c>
      <c r="T7" s="32" t="s">
        <v>96</v>
      </c>
    </row>
    <row r="8" spans="2:20" ht="24" customHeight="1" thickBot="1">
      <c r="B8" s="136" t="s">
        <v>165</v>
      </c>
      <c r="C8" s="137" t="s">
        <v>303</v>
      </c>
      <c r="D8" s="137" t="s">
        <v>414</v>
      </c>
      <c r="E8" s="137" t="s">
        <v>304</v>
      </c>
      <c r="F8" s="137" t="s">
        <v>270</v>
      </c>
      <c r="G8" s="137" t="s">
        <v>305</v>
      </c>
      <c r="H8" s="160" t="s">
        <v>137</v>
      </c>
      <c r="I8" s="138" t="s">
        <v>136</v>
      </c>
      <c r="J8" s="196" t="s">
        <v>552</v>
      </c>
      <c r="K8" s="139" t="s">
        <v>308</v>
      </c>
      <c r="L8" s="140" t="s">
        <v>23</v>
      </c>
      <c r="M8" s="141" t="s">
        <v>306</v>
      </c>
      <c r="N8" s="142" t="s">
        <v>27</v>
      </c>
      <c r="O8" s="140" t="s">
        <v>23</v>
      </c>
      <c r="P8" s="141" t="s">
        <v>306</v>
      </c>
      <c r="Q8" s="142" t="s">
        <v>27</v>
      </c>
      <c r="R8" s="140" t="s">
        <v>23</v>
      </c>
      <c r="S8" s="141" t="s">
        <v>306</v>
      </c>
      <c r="T8" s="142" t="s">
        <v>27</v>
      </c>
    </row>
    <row r="9" spans="2:20" ht="19.5" thickBot="1">
      <c r="B9" s="165"/>
      <c r="C9" s="150" t="str">
        <f>IF(ISNA(VLOOKUP(B9,JURNAL!$B:$J,9, FALSE))=TRUE, "", VLOOKUP(B9,JURNAL!$B:$J,9, FALSE))</f>
        <v/>
      </c>
      <c r="D9" s="156"/>
      <c r="E9" s="156"/>
      <c r="F9" s="146"/>
      <c r="G9" s="146"/>
      <c r="H9" s="146"/>
      <c r="I9" s="162"/>
      <c r="J9" s="156"/>
      <c r="K9" s="13"/>
      <c r="L9" s="148"/>
      <c r="M9" s="145"/>
      <c r="N9" s="13"/>
      <c r="O9" s="148"/>
      <c r="P9" s="145"/>
      <c r="Q9" s="13"/>
      <c r="R9" s="148"/>
      <c r="S9" s="145"/>
      <c r="T9" s="13"/>
    </row>
    <row r="10" spans="2:20" ht="19.5" thickBot="1">
      <c r="B10" s="165"/>
      <c r="C10" s="150" t="str">
        <f>IF(ISNA(VLOOKUP(B10,JURNAL!$B:$J,9, FALSE))=TRUE, "", VLOOKUP(B10,JURNAL!$B:$J,9, FALSE))</f>
        <v/>
      </c>
      <c r="D10" s="156"/>
      <c r="E10" s="156"/>
      <c r="F10" s="146"/>
      <c r="G10" s="146"/>
      <c r="H10" s="146"/>
      <c r="I10" s="162"/>
      <c r="J10" s="156"/>
      <c r="K10" s="13"/>
      <c r="L10" s="148"/>
      <c r="M10" s="145"/>
      <c r="N10" s="13"/>
      <c r="O10" s="148"/>
      <c r="P10" s="145"/>
      <c r="Q10" s="13"/>
      <c r="R10" s="148"/>
      <c r="S10" s="145"/>
      <c r="T10" s="13"/>
    </row>
    <row r="11" spans="2:20" ht="19.5" thickBot="1">
      <c r="B11" s="165"/>
      <c r="C11" s="150" t="str">
        <f>IF(ISNA(VLOOKUP(B11,JURNAL!$B:$J,9, FALSE))=TRUE, "", VLOOKUP(B11,JURNAL!$B:$J,9, FALSE))</f>
        <v/>
      </c>
      <c r="D11" s="156"/>
      <c r="E11" s="156"/>
      <c r="F11" s="146"/>
      <c r="G11" s="146"/>
      <c r="H11" s="146"/>
      <c r="I11" s="162"/>
      <c r="J11" s="156"/>
      <c r="K11" s="13"/>
      <c r="L11" s="148"/>
      <c r="M11" s="145"/>
      <c r="N11" s="13"/>
      <c r="O11" s="148"/>
      <c r="P11" s="145"/>
      <c r="Q11" s="13"/>
      <c r="R11" s="148"/>
      <c r="S11" s="145"/>
      <c r="T11" s="13"/>
    </row>
  </sheetData>
  <mergeCells count="5">
    <mergeCell ref="L4:T4"/>
    <mergeCell ref="L5:T5"/>
    <mergeCell ref="L6:N6"/>
    <mergeCell ref="O6:Q6"/>
    <mergeCell ref="R6:T6"/>
  </mergeCells>
  <dataValidations count="2">
    <dataValidation type="list" allowBlank="1" showInputMessage="1" showErrorMessage="1" sqref="K9:K11">
      <formula1>Language</formula1>
    </dataValidation>
    <dataValidation type="list" allowBlank="1" showInputMessage="1" showErrorMessage="1" sqref="H9:H11">
      <formula1>PUBLISH_FORMAT</formula1>
    </dataValidation>
  </dataValidation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dimension ref="A2:O20"/>
  <sheetViews>
    <sheetView rightToLeft="1" tabSelected="1" topLeftCell="A16" workbookViewId="0">
      <selection activeCell="A19" sqref="A19"/>
    </sheetView>
  </sheetViews>
  <sheetFormatPr defaultColWidth="9.140625" defaultRowHeight="15"/>
  <cols>
    <col min="1" max="1" width="9.140625" style="17"/>
    <col min="2" max="2" width="15.85546875" style="17" customWidth="1"/>
    <col min="3" max="3" width="19" style="17" customWidth="1"/>
    <col min="4" max="4" width="19.28515625" style="17" customWidth="1"/>
    <col min="5" max="5" width="22.85546875" style="17" customWidth="1"/>
    <col min="6" max="6" width="19.7109375" style="17" customWidth="1"/>
    <col min="7" max="7" width="17.7109375" style="17" customWidth="1"/>
    <col min="8" max="8" width="20.140625" style="17" customWidth="1"/>
    <col min="9" max="9" width="22.5703125" style="17" customWidth="1"/>
    <col min="10" max="10" width="25.42578125" style="17" customWidth="1"/>
    <col min="11" max="11" width="15.5703125" style="17" customWidth="1"/>
    <col min="12" max="12" width="6.42578125" style="17" customWidth="1"/>
    <col min="13" max="16384" width="9.140625" style="17"/>
  </cols>
  <sheetData>
    <row r="2" spans="2:15">
      <c r="B2" s="17" t="s">
        <v>394</v>
      </c>
      <c r="C2" s="17" t="s">
        <v>358</v>
      </c>
      <c r="D2" s="17" t="s">
        <v>361</v>
      </c>
      <c r="E2" s="17" t="s">
        <v>395</v>
      </c>
      <c r="F2" s="17" t="s">
        <v>365</v>
      </c>
      <c r="G2" s="17" t="s">
        <v>419</v>
      </c>
      <c r="H2" s="17" t="s">
        <v>420</v>
      </c>
      <c r="I2" s="17" t="s">
        <v>421</v>
      </c>
      <c r="J2" s="17" t="s">
        <v>422</v>
      </c>
      <c r="K2" s="17" t="s">
        <v>401</v>
      </c>
      <c r="L2" s="17" t="s">
        <v>423</v>
      </c>
      <c r="M2" s="17" t="s">
        <v>424</v>
      </c>
      <c r="N2" s="17" t="s">
        <v>402</v>
      </c>
      <c r="O2" s="17" t="s">
        <v>425</v>
      </c>
    </row>
    <row r="3" spans="2:15" ht="15.75" thickBot="1"/>
    <row r="4" spans="2:15" ht="50.25" customHeight="1" thickBot="1">
      <c r="B4" s="18" t="s">
        <v>164</v>
      </c>
      <c r="G4" s="527" t="s">
        <v>288</v>
      </c>
      <c r="H4" s="528"/>
      <c r="I4" s="528"/>
      <c r="J4" s="528"/>
      <c r="K4" s="528"/>
      <c r="L4" s="528"/>
      <c r="M4" s="528"/>
      <c r="N4" s="528"/>
      <c r="O4" s="529"/>
    </row>
    <row r="5" spans="2:15" ht="31.5" thickBot="1">
      <c r="C5" s="18"/>
      <c r="G5" s="504" t="s">
        <v>23</v>
      </c>
      <c r="H5" s="505"/>
      <c r="I5" s="505"/>
      <c r="J5" s="505"/>
      <c r="K5" s="505"/>
      <c r="L5" s="505"/>
      <c r="M5" s="505"/>
      <c r="N5" s="505"/>
      <c r="O5" s="506"/>
    </row>
    <row r="6" spans="2:15" ht="18.75" thickBot="1">
      <c r="G6" s="533" t="s">
        <v>24</v>
      </c>
      <c r="H6" s="534"/>
      <c r="I6" s="535"/>
      <c r="J6" s="533" t="s">
        <v>25</v>
      </c>
      <c r="K6" s="534"/>
      <c r="L6" s="535"/>
      <c r="M6" s="533" t="s">
        <v>26</v>
      </c>
      <c r="N6" s="534"/>
      <c r="O6" s="535"/>
    </row>
    <row r="7" spans="2:15" ht="18.75" thickBot="1">
      <c r="B7" s="36" t="s">
        <v>94</v>
      </c>
      <c r="C7" s="36" t="s">
        <v>94</v>
      </c>
      <c r="D7" s="36" t="s">
        <v>94</v>
      </c>
      <c r="E7" s="36" t="s">
        <v>94</v>
      </c>
      <c r="F7" s="36" t="s">
        <v>94</v>
      </c>
      <c r="G7" s="22" t="s">
        <v>94</v>
      </c>
      <c r="H7" s="22" t="s">
        <v>94</v>
      </c>
      <c r="I7" s="32" t="s">
        <v>96</v>
      </c>
      <c r="J7" s="22" t="s">
        <v>94</v>
      </c>
      <c r="K7" s="22" t="s">
        <v>94</v>
      </c>
      <c r="L7" s="32" t="s">
        <v>96</v>
      </c>
      <c r="M7" s="22" t="s">
        <v>94</v>
      </c>
      <c r="N7" s="22" t="s">
        <v>94</v>
      </c>
      <c r="O7" s="32" t="s">
        <v>96</v>
      </c>
    </row>
    <row r="8" spans="2:15" ht="24" customHeight="1" thickBot="1">
      <c r="B8" s="136" t="s">
        <v>246</v>
      </c>
      <c r="C8" s="137" t="s">
        <v>18</v>
      </c>
      <c r="D8" s="138" t="s">
        <v>247</v>
      </c>
      <c r="E8" s="138" t="s">
        <v>248</v>
      </c>
      <c r="F8" s="139" t="s">
        <v>265</v>
      </c>
      <c r="G8" s="140" t="s">
        <v>0</v>
      </c>
      <c r="H8" s="141" t="s">
        <v>180</v>
      </c>
      <c r="I8" s="142" t="s">
        <v>266</v>
      </c>
      <c r="J8" s="140" t="s">
        <v>0</v>
      </c>
      <c r="K8" s="141" t="s">
        <v>180</v>
      </c>
      <c r="L8" s="142" t="s">
        <v>266</v>
      </c>
      <c r="M8" s="140" t="s">
        <v>0</v>
      </c>
      <c r="N8" s="141" t="s">
        <v>180</v>
      </c>
      <c r="O8" s="142" t="s">
        <v>266</v>
      </c>
    </row>
    <row r="9" spans="2:15" ht="57" thickBot="1">
      <c r="B9" s="65" t="s">
        <v>1922</v>
      </c>
      <c r="C9" s="146" t="s">
        <v>49</v>
      </c>
      <c r="D9" s="146" t="s">
        <v>252</v>
      </c>
      <c r="E9" s="146" t="s">
        <v>1920</v>
      </c>
      <c r="F9" s="13" t="s">
        <v>24</v>
      </c>
      <c r="G9" s="148" t="s">
        <v>1939</v>
      </c>
      <c r="H9" s="145"/>
      <c r="I9" s="13"/>
      <c r="J9" s="148"/>
      <c r="K9" s="145"/>
      <c r="L9" s="13"/>
      <c r="M9" s="148"/>
      <c r="N9" s="145"/>
      <c r="O9" s="13"/>
    </row>
    <row r="10" spans="2:15" ht="75.75" thickBot="1">
      <c r="B10" s="65" t="s">
        <v>1923</v>
      </c>
      <c r="C10" s="146" t="s">
        <v>49</v>
      </c>
      <c r="D10" s="146" t="s">
        <v>252</v>
      </c>
      <c r="E10" s="146" t="s">
        <v>1920</v>
      </c>
      <c r="F10" s="13" t="s">
        <v>24</v>
      </c>
      <c r="G10" s="148" t="s">
        <v>1940</v>
      </c>
      <c r="H10" s="461"/>
    </row>
    <row r="11" spans="2:15" ht="75.75" thickBot="1">
      <c r="B11" s="65" t="s">
        <v>1924</v>
      </c>
      <c r="C11" s="146" t="s">
        <v>49</v>
      </c>
      <c r="D11" s="146" t="s">
        <v>252</v>
      </c>
      <c r="E11" s="146" t="s">
        <v>1920</v>
      </c>
      <c r="F11" s="13" t="s">
        <v>24</v>
      </c>
      <c r="G11" s="148" t="s">
        <v>1940</v>
      </c>
      <c r="H11" s="461"/>
    </row>
    <row r="12" spans="2:15" ht="57" thickBot="1">
      <c r="B12" s="65" t="s">
        <v>1925</v>
      </c>
      <c r="C12" s="146" t="s">
        <v>49</v>
      </c>
      <c r="D12" s="146" t="s">
        <v>252</v>
      </c>
      <c r="E12" s="146" t="s">
        <v>1920</v>
      </c>
      <c r="F12" s="13" t="s">
        <v>24</v>
      </c>
      <c r="G12" s="148" t="s">
        <v>1947</v>
      </c>
      <c r="H12" s="461"/>
    </row>
    <row r="13" spans="2:15" ht="75.75" thickBot="1">
      <c r="B13" s="65" t="s">
        <v>1926</v>
      </c>
      <c r="C13" s="146" t="s">
        <v>49</v>
      </c>
      <c r="D13" s="146" t="s">
        <v>252</v>
      </c>
      <c r="E13" s="146" t="s">
        <v>1920</v>
      </c>
      <c r="F13" s="13" t="s">
        <v>24</v>
      </c>
      <c r="G13" s="148" t="s">
        <v>1941</v>
      </c>
      <c r="H13" s="461"/>
    </row>
    <row r="14" spans="2:15" ht="57" thickBot="1">
      <c r="B14" s="65" t="s">
        <v>1927</v>
      </c>
      <c r="C14" s="146" t="s">
        <v>49</v>
      </c>
      <c r="D14" s="146" t="s">
        <v>252</v>
      </c>
      <c r="E14" s="146" t="s">
        <v>1920</v>
      </c>
      <c r="F14" s="13" t="s">
        <v>24</v>
      </c>
      <c r="G14" s="148" t="s">
        <v>1942</v>
      </c>
      <c r="H14" s="478"/>
    </row>
    <row r="15" spans="2:15" ht="57" thickBot="1">
      <c r="B15" s="65" t="s">
        <v>1928</v>
      </c>
      <c r="C15" s="146" t="s">
        <v>49</v>
      </c>
      <c r="D15" s="146" t="s">
        <v>252</v>
      </c>
      <c r="E15" s="146" t="s">
        <v>1920</v>
      </c>
      <c r="F15" s="13" t="s">
        <v>24</v>
      </c>
      <c r="G15" s="148" t="s">
        <v>1943</v>
      </c>
      <c r="H15" s="461"/>
    </row>
    <row r="16" spans="2:15" ht="57" thickBot="1">
      <c r="B16" s="65" t="s">
        <v>1929</v>
      </c>
      <c r="C16" s="146" t="s">
        <v>49</v>
      </c>
      <c r="D16" s="146" t="s">
        <v>252</v>
      </c>
      <c r="E16" s="146" t="s">
        <v>1920</v>
      </c>
      <c r="F16" s="13" t="s">
        <v>24</v>
      </c>
      <c r="G16" s="148" t="s">
        <v>1932</v>
      </c>
      <c r="H16" s="461"/>
    </row>
    <row r="17" spans="1:15" ht="57" thickBot="1">
      <c r="B17" s="65" t="s">
        <v>1930</v>
      </c>
      <c r="C17" s="146" t="s">
        <v>49</v>
      </c>
      <c r="D17" s="146" t="s">
        <v>252</v>
      </c>
      <c r="E17" s="146" t="s">
        <v>1920</v>
      </c>
      <c r="F17" s="13" t="s">
        <v>24</v>
      </c>
      <c r="G17" s="148" t="s">
        <v>1944</v>
      </c>
      <c r="H17" s="461"/>
    </row>
    <row r="18" spans="1:15" ht="57" thickBot="1">
      <c r="B18" s="65" t="s">
        <v>1931</v>
      </c>
      <c r="C18" s="146" t="s">
        <v>49</v>
      </c>
      <c r="D18" s="146" t="s">
        <v>252</v>
      </c>
      <c r="E18" s="146" t="s">
        <v>1920</v>
      </c>
      <c r="F18" s="13" t="s">
        <v>24</v>
      </c>
      <c r="G18" s="148" t="s">
        <v>1945</v>
      </c>
      <c r="H18" s="468"/>
    </row>
    <row r="19" spans="1:15" ht="57" thickBot="1">
      <c r="B19" s="65" t="s">
        <v>1931</v>
      </c>
      <c r="C19" s="146" t="s">
        <v>49</v>
      </c>
      <c r="D19" s="146" t="s">
        <v>252</v>
      </c>
      <c r="E19" s="146" t="s">
        <v>1920</v>
      </c>
      <c r="F19" s="13" t="s">
        <v>24</v>
      </c>
      <c r="G19" s="148" t="s">
        <v>1946</v>
      </c>
    </row>
    <row r="20" spans="1:15" ht="19.5" thickBot="1">
      <c r="A20" s="13"/>
      <c r="I20" s="13"/>
      <c r="J20" s="148"/>
      <c r="K20" s="145"/>
      <c r="L20" s="13"/>
      <c r="M20" s="148"/>
      <c r="N20" s="145"/>
      <c r="O20" s="13"/>
    </row>
  </sheetData>
  <dataConsolidate/>
  <mergeCells count="5">
    <mergeCell ref="G4:O4"/>
    <mergeCell ref="G5:O5"/>
    <mergeCell ref="G6:I6"/>
    <mergeCell ref="J6:L6"/>
    <mergeCell ref="M6:O6"/>
  </mergeCells>
  <dataValidations count="4">
    <dataValidation type="list" allowBlank="1" showInputMessage="1" showErrorMessage="1" sqref="F9:F19">
      <formula1>Language</formula1>
    </dataValidation>
    <dataValidation type="list" allowBlank="1" showInputMessage="1" showErrorMessage="1" sqref="C9:C19">
      <formula1>MajourGroup_List</formula1>
    </dataValidation>
    <dataValidation type="list" allowBlank="1" showInputMessage="1" showErrorMessage="1" sqref="E9:E19">
      <formula1>ت</formula1>
    </dataValidation>
    <dataValidation type="list" allowBlank="1" showInputMessage="1" showErrorMessage="1" sqref="D9:D19">
      <formula1>اد</formula1>
    </dataValidation>
  </dataValidation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dimension ref="B2:V11"/>
  <sheetViews>
    <sheetView rightToLeft="1" topLeftCell="O1" workbookViewId="0">
      <selection activeCell="T9" sqref="T9"/>
    </sheetView>
  </sheetViews>
  <sheetFormatPr defaultColWidth="9.140625" defaultRowHeight="15"/>
  <cols>
    <col min="1" max="1" width="9.140625" style="17"/>
    <col min="2" max="3" width="15.85546875" style="17" customWidth="1"/>
    <col min="4" max="4" width="19" style="17" customWidth="1"/>
    <col min="5" max="5" width="19.28515625" style="17" customWidth="1"/>
    <col min="6" max="6" width="23.28515625" style="17" customWidth="1"/>
    <col min="7" max="7" width="20.28515625" style="17" customWidth="1"/>
    <col min="8" max="8" width="19.7109375" style="17" customWidth="1"/>
    <col min="9" max="9" width="19.42578125" style="17" customWidth="1"/>
    <col min="10" max="14" width="15.7109375" style="17" customWidth="1"/>
    <col min="15" max="15" width="14.85546875" style="17" customWidth="1"/>
    <col min="16" max="16" width="12" style="17" customWidth="1"/>
    <col min="17" max="17" width="13.7109375" style="17" customWidth="1"/>
    <col min="18" max="19" width="22.42578125" style="17" customWidth="1"/>
    <col min="20" max="20" width="15.5703125" style="17" customWidth="1"/>
    <col min="21" max="21" width="19.140625" style="17" customWidth="1"/>
    <col min="22" max="22" width="19.5703125" style="17" customWidth="1"/>
    <col min="23" max="16384" width="9.140625" style="17"/>
  </cols>
  <sheetData>
    <row r="2" spans="2:22">
      <c r="B2" s="17" t="s">
        <v>394</v>
      </c>
      <c r="C2" s="17" t="s">
        <v>616</v>
      </c>
      <c r="D2" s="17" t="s">
        <v>396</v>
      </c>
      <c r="E2" s="17" t="s">
        <v>397</v>
      </c>
      <c r="F2" s="17" t="s">
        <v>359</v>
      </c>
      <c r="G2" s="17" t="s">
        <v>398</v>
      </c>
      <c r="H2" s="17" t="s">
        <v>365</v>
      </c>
      <c r="I2" s="17" t="s">
        <v>399</v>
      </c>
      <c r="J2" s="17" t="s">
        <v>400</v>
      </c>
      <c r="K2" s="17" t="s">
        <v>401</v>
      </c>
      <c r="L2" s="17" t="s">
        <v>372</v>
      </c>
      <c r="M2" s="17" t="s">
        <v>402</v>
      </c>
      <c r="N2" s="17" t="s">
        <v>375</v>
      </c>
      <c r="O2" s="17" t="s">
        <v>310</v>
      </c>
      <c r="P2" s="17" t="s">
        <v>311</v>
      </c>
      <c r="Q2" s="17" t="s">
        <v>312</v>
      </c>
      <c r="R2" s="17" t="s">
        <v>313</v>
      </c>
      <c r="S2" s="17" t="s">
        <v>320</v>
      </c>
      <c r="T2" s="17" t="s">
        <v>356</v>
      </c>
      <c r="U2" s="17" t="s">
        <v>344</v>
      </c>
      <c r="V2" s="17" t="s">
        <v>320</v>
      </c>
    </row>
    <row r="3" spans="2:22" ht="15.75" thickBot="1"/>
    <row r="4" spans="2:22" ht="50.25" customHeight="1" thickBot="1">
      <c r="B4" s="18" t="s">
        <v>267</v>
      </c>
      <c r="C4" s="18"/>
      <c r="I4" s="547" t="s">
        <v>96</v>
      </c>
      <c r="J4" s="548"/>
      <c r="K4" s="548"/>
      <c r="L4" s="548"/>
      <c r="M4" s="548"/>
      <c r="N4" s="548"/>
      <c r="O4" s="480" t="s">
        <v>94</v>
      </c>
      <c r="P4" s="481"/>
      <c r="Q4" s="481"/>
      <c r="R4" s="481"/>
      <c r="S4" s="481"/>
      <c r="T4" s="480" t="s">
        <v>578</v>
      </c>
      <c r="U4" s="481"/>
      <c r="V4" s="516"/>
    </row>
    <row r="5" spans="2:22" ht="31.5" thickBot="1">
      <c r="D5" s="18"/>
      <c r="I5" s="504" t="s">
        <v>577</v>
      </c>
      <c r="J5" s="505"/>
      <c r="K5" s="505"/>
      <c r="L5" s="505"/>
      <c r="M5" s="505"/>
      <c r="N5" s="505"/>
      <c r="O5" s="482" t="s">
        <v>287</v>
      </c>
      <c r="P5" s="542"/>
      <c r="Q5" s="542"/>
      <c r="R5" s="542"/>
      <c r="S5" s="542"/>
      <c r="T5" s="482" t="s">
        <v>31</v>
      </c>
      <c r="U5" s="542"/>
      <c r="V5" s="543"/>
    </row>
    <row r="6" spans="2:22" ht="18.75" thickBot="1">
      <c r="I6" s="533" t="s">
        <v>24</v>
      </c>
      <c r="J6" s="534"/>
      <c r="K6" s="533" t="s">
        <v>25</v>
      </c>
      <c r="L6" s="534"/>
      <c r="M6" s="533" t="s">
        <v>26</v>
      </c>
      <c r="N6" s="534"/>
      <c r="O6" s="134"/>
      <c r="P6" s="20" t="s">
        <v>95</v>
      </c>
      <c r="Q6" s="21"/>
      <c r="R6" s="22"/>
      <c r="S6" s="157"/>
      <c r="T6" s="544"/>
      <c r="U6" s="545"/>
      <c r="V6" s="546"/>
    </row>
    <row r="7" spans="2:22" ht="18.75" thickBot="1">
      <c r="B7" s="36" t="s">
        <v>94</v>
      </c>
      <c r="C7" s="36" t="s">
        <v>94</v>
      </c>
      <c r="D7" s="36" t="s">
        <v>94</v>
      </c>
      <c r="E7" s="36" t="s">
        <v>94</v>
      </c>
      <c r="F7" s="67" t="s">
        <v>96</v>
      </c>
      <c r="G7" s="67" t="s">
        <v>96</v>
      </c>
      <c r="H7" s="36" t="s">
        <v>94</v>
      </c>
      <c r="I7" s="32" t="s">
        <v>96</v>
      </c>
      <c r="J7" s="32" t="s">
        <v>96</v>
      </c>
      <c r="K7" s="32" t="s">
        <v>96</v>
      </c>
      <c r="L7" s="32" t="s">
        <v>96</v>
      </c>
      <c r="M7" s="32" t="s">
        <v>96</v>
      </c>
      <c r="N7" s="32" t="s">
        <v>96</v>
      </c>
      <c r="O7" s="22" t="s">
        <v>94</v>
      </c>
      <c r="P7" s="480" t="s">
        <v>94</v>
      </c>
      <c r="Q7" s="516"/>
      <c r="R7" s="22" t="s">
        <v>94</v>
      </c>
      <c r="S7" s="22" t="s">
        <v>94</v>
      </c>
      <c r="T7" s="22" t="s">
        <v>94</v>
      </c>
      <c r="U7" s="22" t="s">
        <v>94</v>
      </c>
      <c r="V7" s="22" t="s">
        <v>94</v>
      </c>
    </row>
    <row r="8" spans="2:22" ht="24" customHeight="1" thickBot="1">
      <c r="B8" s="136" t="s">
        <v>246</v>
      </c>
      <c r="C8" s="137" t="s">
        <v>268</v>
      </c>
      <c r="D8" s="137" t="s">
        <v>269</v>
      </c>
      <c r="E8" s="138" t="s">
        <v>270</v>
      </c>
      <c r="F8" s="138" t="s">
        <v>271</v>
      </c>
      <c r="G8" s="138" t="s">
        <v>272</v>
      </c>
      <c r="H8" s="139" t="s">
        <v>273</v>
      </c>
      <c r="I8" s="141" t="s">
        <v>180</v>
      </c>
      <c r="J8" s="142" t="s">
        <v>28</v>
      </c>
      <c r="K8" s="141" t="s">
        <v>180</v>
      </c>
      <c r="L8" s="142" t="s">
        <v>28</v>
      </c>
      <c r="M8" s="141" t="s">
        <v>180</v>
      </c>
      <c r="N8" s="142" t="s">
        <v>28</v>
      </c>
      <c r="O8" s="73" t="s">
        <v>30</v>
      </c>
      <c r="P8" s="74" t="s">
        <v>0</v>
      </c>
      <c r="Q8" s="74" t="s">
        <v>7</v>
      </c>
      <c r="R8" s="74" t="s">
        <v>88</v>
      </c>
      <c r="S8" s="72" t="s">
        <v>93</v>
      </c>
      <c r="T8" s="73" t="s">
        <v>33</v>
      </c>
      <c r="U8" s="74" t="s">
        <v>0</v>
      </c>
      <c r="V8" s="72" t="s">
        <v>93</v>
      </c>
    </row>
    <row r="9" spans="2:22" ht="18.75" customHeight="1" thickBot="1">
      <c r="B9" s="65" t="s">
        <v>1919</v>
      </c>
      <c r="C9" s="146" t="s">
        <v>49</v>
      </c>
      <c r="D9" s="146" t="s">
        <v>252</v>
      </c>
      <c r="E9" s="146" t="s">
        <v>1920</v>
      </c>
      <c r="F9" s="13" t="s">
        <v>24</v>
      </c>
      <c r="G9" s="479" t="s">
        <v>1933</v>
      </c>
      <c r="H9" s="468" t="s">
        <v>1934</v>
      </c>
      <c r="I9" s="148"/>
      <c r="J9" s="145"/>
      <c r="K9" s="148"/>
      <c r="L9" s="145"/>
      <c r="M9" s="148"/>
      <c r="N9" s="197"/>
      <c r="O9" s="57"/>
      <c r="P9" s="150" t="str">
        <f>IF(ISNA(VLOOKUP(O9,PERSON!$B:$C,2, FALSE))=TRUE, "", VLOOKUP(O9,PERSON!$B:$C,2, FALSE))</f>
        <v/>
      </c>
      <c r="Q9" s="150" t="str">
        <f>IF(ISNA(VLOOKUP(O9,PERSON!$B:$D,3, FALSE))=TRUE, "", VLOOKUP(O9,PERSON!$B:$D,3, FALSE))</f>
        <v/>
      </c>
      <c r="R9" s="150" t="str">
        <f>IF(ISNA(VLOOKUP(O9,PERSON!$B:$E,4, FALSE))=TRUE, "", VLOOKUP(O9,PERSON!$B:$E,4, FALSE))</f>
        <v/>
      </c>
      <c r="S9" s="164"/>
      <c r="T9" s="149"/>
      <c r="U9" s="150" t="str">
        <f>IF(ISNA(VLOOKUP(T9,ORGANIZATION!$B:$J,9, FALSE))=TRUE, "", VLOOKUP(T9,ORGANIZATION!$B:$J,9, FALSE))</f>
        <v/>
      </c>
      <c r="V9" s="164"/>
    </row>
    <row r="10" spans="2:22" ht="18.75" customHeight="1" thickBot="1">
      <c r="B10" s="65" t="s">
        <v>1921</v>
      </c>
      <c r="C10" s="146" t="s">
        <v>49</v>
      </c>
      <c r="D10" s="146" t="s">
        <v>252</v>
      </c>
      <c r="E10" s="146" t="s">
        <v>1920</v>
      </c>
      <c r="F10" s="13" t="s">
        <v>24</v>
      </c>
      <c r="G10" s="148" t="s">
        <v>1935</v>
      </c>
      <c r="H10" s="468" t="s">
        <v>1936</v>
      </c>
      <c r="I10" s="148"/>
      <c r="J10" s="145"/>
      <c r="K10" s="148"/>
      <c r="L10" s="145"/>
      <c r="M10" s="148"/>
      <c r="N10" s="197"/>
      <c r="O10" s="57"/>
      <c r="P10" s="150" t="str">
        <f>IF(ISNA(VLOOKUP(O10,PERSON!$B:$C,2, FALSE))=TRUE, "", VLOOKUP(O10,PERSON!$B:$C,2, FALSE))</f>
        <v/>
      </c>
      <c r="Q10" s="150" t="str">
        <f>IF(ISNA(VLOOKUP(O10,PERSON!$B:$D,3, FALSE))=TRUE, "", VLOOKUP(O10,PERSON!$B:$D,3, FALSE))</f>
        <v/>
      </c>
      <c r="R10" s="150" t="str">
        <f>IF(ISNA(VLOOKUP(O10,PERSON!$B:$E,4, FALSE))=TRUE, "", VLOOKUP(O10,PERSON!$B:$E,4, FALSE))</f>
        <v/>
      </c>
      <c r="S10" s="164"/>
      <c r="T10" s="149"/>
      <c r="U10" s="150" t="str">
        <f>IF(ISNA(VLOOKUP(T10,ORGANIZATION!$B:$J,9, FALSE))=TRUE, "", VLOOKUP(T10,ORGANIZATION!$B:$J,9, FALSE))</f>
        <v/>
      </c>
      <c r="V10" s="164"/>
    </row>
    <row r="11" spans="2:22" ht="18.75" customHeight="1" thickBot="1">
      <c r="B11" s="65" t="s">
        <v>1922</v>
      </c>
      <c r="C11" s="146" t="s">
        <v>49</v>
      </c>
      <c r="D11" s="146" t="s">
        <v>252</v>
      </c>
      <c r="E11" s="146" t="s">
        <v>1920</v>
      </c>
      <c r="F11" s="13" t="s">
        <v>24</v>
      </c>
      <c r="G11" s="148" t="s">
        <v>1937</v>
      </c>
      <c r="H11" s="461" t="s">
        <v>1938</v>
      </c>
      <c r="I11" s="148"/>
      <c r="J11" s="145"/>
      <c r="K11" s="148"/>
      <c r="L11" s="145"/>
      <c r="M11" s="148"/>
      <c r="N11" s="197"/>
      <c r="O11" s="57"/>
      <c r="P11" s="150" t="str">
        <f>IF(ISNA(VLOOKUP(O11,PERSON!$B:$C,2, FALSE))=TRUE, "", VLOOKUP(O11,PERSON!$B:$C,2, FALSE))</f>
        <v/>
      </c>
      <c r="Q11" s="150" t="str">
        <f>IF(ISNA(VLOOKUP(O11,PERSON!$B:$D,3, FALSE))=TRUE, "", VLOOKUP(O11,PERSON!$B:$D,3, FALSE))</f>
        <v/>
      </c>
      <c r="R11" s="150" t="str">
        <f>IF(ISNA(VLOOKUP(O11,PERSON!$B:$E,4, FALSE))=TRUE, "", VLOOKUP(O11,PERSON!$B:$E,4, FALSE))</f>
        <v/>
      </c>
      <c r="S11" s="164"/>
      <c r="T11" s="149"/>
      <c r="U11" s="150" t="str">
        <f>IF(ISNA(VLOOKUP(T11,ORGANIZATION!$B:$J,9, FALSE))=TRUE, "", VLOOKUP(T11,ORGANIZATION!$B:$J,9, FALSE))</f>
        <v/>
      </c>
      <c r="V11" s="164"/>
    </row>
  </sheetData>
  <mergeCells count="10">
    <mergeCell ref="P7:Q7"/>
    <mergeCell ref="I4:N4"/>
    <mergeCell ref="O4:S4"/>
    <mergeCell ref="T4:V4"/>
    <mergeCell ref="I5:N5"/>
    <mergeCell ref="O5:S5"/>
    <mergeCell ref="T5:V6"/>
    <mergeCell ref="I6:J6"/>
    <mergeCell ref="K6:L6"/>
    <mergeCell ref="M6:N6"/>
  </mergeCells>
  <dataValidations count="6">
    <dataValidation type="list" allowBlank="1" showInputMessage="1" showErrorMessage="1" sqref="V9:V11">
      <formula1>EventInstance_OU_List</formula1>
    </dataValidation>
    <dataValidation type="list" allowBlank="1" showInputMessage="1" showErrorMessage="1" sqref="F9:F11">
      <formula1>Language</formula1>
    </dataValidation>
    <dataValidation type="list" allowBlank="1" showInputMessage="1" showErrorMessage="1" sqref="S9:S11">
      <formula1>EventInstance_Person_List</formula1>
    </dataValidation>
    <dataValidation type="list" allowBlank="1" showInputMessage="1" showErrorMessage="1" sqref="D9:D11">
      <formula1>اد</formula1>
    </dataValidation>
    <dataValidation type="list" allowBlank="1" showInputMessage="1" showErrorMessage="1" sqref="E9:E11">
      <formula1>ت</formula1>
    </dataValidation>
    <dataValidation type="list" allowBlank="1" showInputMessage="1" showErrorMessage="1" sqref="C9:C11">
      <formula1>MajourGroup_List</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dimension ref="B2:J6000"/>
  <sheetViews>
    <sheetView rightToLeft="1" workbookViewId="0">
      <selection sqref="A1:XFD1048576"/>
    </sheetView>
  </sheetViews>
  <sheetFormatPr defaultColWidth="9.140625" defaultRowHeight="15"/>
  <cols>
    <col min="1" max="1" width="9.140625" style="17"/>
    <col min="2" max="2" width="19" style="17" customWidth="1"/>
    <col min="3" max="3" width="19.28515625" style="17" customWidth="1"/>
    <col min="4" max="4" width="23.28515625" style="17" customWidth="1"/>
    <col min="5" max="5" width="19.7109375" style="17" customWidth="1"/>
    <col min="6" max="6" width="26" style="17" customWidth="1"/>
    <col min="7" max="7" width="24.42578125" style="17" customWidth="1"/>
    <col min="8" max="8" width="23.7109375" style="17" customWidth="1"/>
    <col min="9" max="9" width="9.140625" style="17"/>
    <col min="10" max="10" width="20.28515625" style="17" customWidth="1"/>
    <col min="11" max="16384" width="9.140625" style="17"/>
  </cols>
  <sheetData>
    <row r="2" spans="2:10">
      <c r="B2" s="17" t="s">
        <v>589</v>
      </c>
      <c r="C2" s="17" t="s">
        <v>322</v>
      </c>
      <c r="D2" s="17" t="s">
        <v>322</v>
      </c>
      <c r="E2" s="17" t="s">
        <v>365</v>
      </c>
      <c r="F2" s="17" t="s">
        <v>345</v>
      </c>
      <c r="G2" s="17" t="s">
        <v>422</v>
      </c>
      <c r="H2" s="17" t="s">
        <v>424</v>
      </c>
      <c r="I2" s="17" t="s">
        <v>394</v>
      </c>
    </row>
    <row r="3" spans="2:10" ht="15.75" thickBot="1"/>
    <row r="4" spans="2:10" ht="50.25" customHeight="1" thickBot="1">
      <c r="B4" s="18" t="s">
        <v>554</v>
      </c>
      <c r="F4" s="547" t="s">
        <v>96</v>
      </c>
      <c r="G4" s="548"/>
      <c r="H4" s="549"/>
    </row>
    <row r="5" spans="2:10" ht="31.5" thickBot="1">
      <c r="B5" s="18"/>
      <c r="F5" s="504" t="s">
        <v>0</v>
      </c>
      <c r="G5" s="505"/>
      <c r="H5" s="505"/>
      <c r="I5" s="550" t="s">
        <v>579</v>
      </c>
      <c r="J5" s="551"/>
    </row>
    <row r="6" spans="2:10" ht="18.75" thickBot="1">
      <c r="F6" s="198" t="s">
        <v>24</v>
      </c>
      <c r="G6" s="198" t="s">
        <v>25</v>
      </c>
      <c r="H6" s="198" t="s">
        <v>26</v>
      </c>
      <c r="I6" s="552"/>
      <c r="J6" s="553"/>
    </row>
    <row r="7" spans="2:10" ht="18.75" thickBot="1">
      <c r="B7" s="36" t="s">
        <v>94</v>
      </c>
      <c r="C7" s="36" t="s">
        <v>94</v>
      </c>
      <c r="D7" s="67" t="s">
        <v>96</v>
      </c>
      <c r="E7" s="36" t="s">
        <v>94</v>
      </c>
      <c r="F7" s="36" t="s">
        <v>94</v>
      </c>
      <c r="G7" s="36" t="s">
        <v>94</v>
      </c>
      <c r="H7" s="36" t="s">
        <v>94</v>
      </c>
      <c r="I7" s="36" t="s">
        <v>94</v>
      </c>
      <c r="J7" s="36" t="s">
        <v>94</v>
      </c>
    </row>
    <row r="8" spans="2:10" ht="24" customHeight="1" thickBot="1">
      <c r="B8" s="158" t="s">
        <v>555</v>
      </c>
      <c r="C8" s="160" t="s">
        <v>556</v>
      </c>
      <c r="D8" s="160" t="s">
        <v>557</v>
      </c>
      <c r="E8" s="161" t="s">
        <v>558</v>
      </c>
      <c r="F8" s="141" t="s">
        <v>0</v>
      </c>
      <c r="G8" s="141" t="s">
        <v>0</v>
      </c>
      <c r="H8" s="141" t="s">
        <v>0</v>
      </c>
      <c r="I8" s="158" t="s">
        <v>560</v>
      </c>
      <c r="J8" s="199" t="s">
        <v>561</v>
      </c>
    </row>
    <row r="9" spans="2:10" ht="18.75" customHeight="1" thickBot="1">
      <c r="B9" s="65"/>
      <c r="C9" s="145"/>
      <c r="D9" s="145"/>
      <c r="E9" s="13"/>
      <c r="F9" s="148"/>
      <c r="G9" s="148"/>
      <c r="H9" s="148"/>
      <c r="I9" s="165"/>
      <c r="J9" s="150" t="str">
        <f>IF(ISNA(VLOOKUP(I9,EVENT!$B:$G,6, FALSE))=TRUE, "", VLOOKUP(I9,EVENT!$B:$G,6, FALSE))</f>
        <v/>
      </c>
    </row>
    <row r="10" spans="2:10" ht="18.75" customHeight="1" thickBot="1">
      <c r="B10" s="65"/>
      <c r="C10" s="145"/>
      <c r="D10" s="145"/>
      <c r="E10" s="13"/>
      <c r="F10" s="148"/>
      <c r="G10" s="148"/>
      <c r="H10" s="148"/>
      <c r="I10" s="165"/>
      <c r="J10" s="150" t="str">
        <f>IF(ISNA(VLOOKUP(I10,EVENT!$B:$G,6, FALSE))=TRUE, "", VLOOKUP(I10,EVENT!$B:$G,6, FALSE))</f>
        <v/>
      </c>
    </row>
    <row r="11" spans="2:10" ht="18.75" customHeight="1" thickBot="1">
      <c r="B11" s="65"/>
      <c r="C11" s="145"/>
      <c r="D11" s="145"/>
      <c r="E11" s="13"/>
      <c r="F11" s="148"/>
      <c r="G11" s="148"/>
      <c r="H11" s="148"/>
      <c r="I11" s="165"/>
      <c r="J11" s="150" t="str">
        <f>IF(ISNA(VLOOKUP(I11,EVENT!$B:$G,6, FALSE))=TRUE, "", VLOOKUP(I11,EVENT!$B:$G,6, FALSE))</f>
        <v/>
      </c>
    </row>
    <row r="6000" spans="2:6">
      <c r="B6000" s="17">
        <v>8</v>
      </c>
      <c r="F6000" s="17" t="s">
        <v>664</v>
      </c>
    </row>
  </sheetData>
  <mergeCells count="3">
    <mergeCell ref="F4:H4"/>
    <mergeCell ref="F5:H5"/>
    <mergeCell ref="I5:J6"/>
  </mergeCells>
  <dataValidations count="1">
    <dataValidation type="list" allowBlank="1" showInputMessage="1" showErrorMessage="1" sqref="E9:E11">
      <formula1>Language</formula1>
    </dataValidation>
  </dataValidations>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dimension ref="A2:E53"/>
  <sheetViews>
    <sheetView rightToLeft="1" topLeftCell="A10" workbookViewId="0">
      <selection sqref="A1:XFD1048576"/>
    </sheetView>
  </sheetViews>
  <sheetFormatPr defaultColWidth="9.140625" defaultRowHeight="15"/>
  <cols>
    <col min="1" max="1" width="9.140625" style="17"/>
    <col min="2" max="2" width="20.5703125" style="17" customWidth="1"/>
    <col min="3" max="3" width="72.85546875" style="17" customWidth="1"/>
    <col min="4" max="4" width="18.42578125" style="17" customWidth="1"/>
    <col min="5" max="5" width="21.85546875" style="17" customWidth="1"/>
    <col min="6" max="16384" width="9.140625" style="17"/>
  </cols>
  <sheetData>
    <row r="2" spans="1:5">
      <c r="B2" s="17" t="s">
        <v>437</v>
      </c>
      <c r="C2" s="17" t="s">
        <v>438</v>
      </c>
      <c r="D2" s="17" t="s">
        <v>322</v>
      </c>
      <c r="E2" s="17" t="s">
        <v>360</v>
      </c>
    </row>
    <row r="3" spans="1:5" ht="30.75">
      <c r="B3" s="18" t="s">
        <v>435</v>
      </c>
    </row>
    <row r="4" spans="1:5" ht="30.75">
      <c r="B4" s="18"/>
    </row>
    <row r="5" spans="1:5" ht="18.75" thickBot="1">
      <c r="A5" s="19"/>
      <c r="B5" s="19"/>
      <c r="C5" s="19"/>
      <c r="D5" s="19"/>
      <c r="E5" s="19"/>
    </row>
    <row r="6" spans="1:5" ht="18.75" thickBot="1">
      <c r="A6" s="19"/>
      <c r="B6" s="36" t="s">
        <v>94</v>
      </c>
      <c r="C6" s="200" t="s">
        <v>94</v>
      </c>
      <c r="D6" s="200" t="s">
        <v>94</v>
      </c>
      <c r="E6" s="200" t="s">
        <v>94</v>
      </c>
    </row>
    <row r="7" spans="1:5" ht="18.75" thickBot="1">
      <c r="A7" s="19"/>
      <c r="B7" s="201" t="s">
        <v>436</v>
      </c>
      <c r="C7" s="46" t="s">
        <v>439</v>
      </c>
      <c r="D7" s="46" t="s">
        <v>441</v>
      </c>
      <c r="E7" s="50" t="s">
        <v>440</v>
      </c>
    </row>
    <row r="8" spans="1:5" ht="20.100000000000001" customHeight="1">
      <c r="A8" s="19"/>
      <c r="B8" s="202">
        <v>10502</v>
      </c>
      <c r="C8" s="203" t="s">
        <v>617</v>
      </c>
      <c r="D8" s="204"/>
      <c r="E8" s="205"/>
    </row>
    <row r="9" spans="1:5" ht="20.100000000000001" customHeight="1">
      <c r="A9" s="19"/>
      <c r="B9" s="206">
        <v>10503</v>
      </c>
      <c r="C9" s="204" t="s">
        <v>618</v>
      </c>
      <c r="D9" s="204"/>
      <c r="E9" s="205"/>
    </row>
    <row r="10" spans="1:5" ht="20.100000000000001" customHeight="1">
      <c r="A10" s="19"/>
      <c r="B10" s="206">
        <v>10506</v>
      </c>
      <c r="C10" s="204" t="s">
        <v>619</v>
      </c>
      <c r="D10" s="204"/>
      <c r="E10" s="205"/>
    </row>
    <row r="11" spans="1:5" ht="20.100000000000001" customHeight="1">
      <c r="A11" s="19"/>
      <c r="B11" s="206">
        <v>10508</v>
      </c>
      <c r="C11" s="204" t="s">
        <v>620</v>
      </c>
      <c r="D11" s="204"/>
      <c r="E11" s="205"/>
    </row>
    <row r="12" spans="1:5" ht="20.100000000000001" customHeight="1">
      <c r="A12" s="19"/>
      <c r="B12" s="206">
        <v>10509</v>
      </c>
      <c r="C12" s="204" t="s">
        <v>621</v>
      </c>
      <c r="D12" s="204"/>
      <c r="E12" s="205"/>
    </row>
    <row r="13" spans="1:5" ht="20.100000000000001" customHeight="1">
      <c r="A13" s="19"/>
      <c r="B13" s="206">
        <v>10510</v>
      </c>
      <c r="C13" s="204" t="s">
        <v>622</v>
      </c>
      <c r="D13" s="204"/>
      <c r="E13" s="205"/>
    </row>
    <row r="14" spans="1:5" ht="20.100000000000001" customHeight="1">
      <c r="A14" s="19"/>
      <c r="B14" s="206">
        <v>10511</v>
      </c>
      <c r="C14" s="204" t="s">
        <v>623</v>
      </c>
      <c r="D14" s="204"/>
      <c r="E14" s="205"/>
    </row>
    <row r="15" spans="1:5" ht="20.100000000000001" customHeight="1">
      <c r="A15" s="19"/>
      <c r="B15" s="206">
        <v>10512</v>
      </c>
      <c r="C15" s="204" t="s">
        <v>624</v>
      </c>
      <c r="D15" s="204"/>
      <c r="E15" s="205"/>
    </row>
    <row r="16" spans="1:5" ht="20.100000000000001" customHeight="1">
      <c r="A16" s="19"/>
      <c r="B16" s="206">
        <v>10513</v>
      </c>
      <c r="C16" s="204" t="s">
        <v>625</v>
      </c>
      <c r="D16" s="204"/>
      <c r="E16" s="205"/>
    </row>
    <row r="17" spans="1:5" ht="20.100000000000001" customHeight="1">
      <c r="A17" s="19"/>
      <c r="B17" s="206">
        <v>10514</v>
      </c>
      <c r="C17" s="204" t="s">
        <v>626</v>
      </c>
      <c r="D17" s="204"/>
      <c r="E17" s="205"/>
    </row>
    <row r="18" spans="1:5" ht="20.100000000000001" customHeight="1">
      <c r="A18" s="19"/>
      <c r="B18" s="206">
        <v>10515</v>
      </c>
      <c r="C18" s="204" t="s">
        <v>627</v>
      </c>
      <c r="D18" s="204"/>
      <c r="E18" s="205"/>
    </row>
    <row r="19" spans="1:5" ht="20.100000000000001" customHeight="1">
      <c r="A19" s="19"/>
      <c r="B19" s="206">
        <v>10516</v>
      </c>
      <c r="C19" s="204" t="s">
        <v>628</v>
      </c>
      <c r="D19" s="204"/>
      <c r="E19" s="205"/>
    </row>
    <row r="20" spans="1:5" ht="20.100000000000001" customHeight="1">
      <c r="A20" s="19"/>
      <c r="B20" s="206">
        <v>10517</v>
      </c>
      <c r="C20" s="204" t="s">
        <v>629</v>
      </c>
      <c r="D20" s="204"/>
      <c r="E20" s="205"/>
    </row>
    <row r="21" spans="1:5" ht="20.100000000000001" customHeight="1">
      <c r="A21" s="19"/>
      <c r="B21" s="206">
        <v>10518</v>
      </c>
      <c r="C21" s="204" t="s">
        <v>630</v>
      </c>
      <c r="D21" s="204"/>
      <c r="E21" s="205"/>
    </row>
    <row r="22" spans="1:5" ht="20.100000000000001" customHeight="1">
      <c r="A22" s="19"/>
      <c r="B22" s="206">
        <v>10520</v>
      </c>
      <c r="C22" s="204" t="s">
        <v>631</v>
      </c>
      <c r="D22" s="204"/>
      <c r="E22" s="205"/>
    </row>
    <row r="23" spans="1:5" ht="20.100000000000001" customHeight="1">
      <c r="A23" s="19"/>
      <c r="B23" s="206">
        <v>10521</v>
      </c>
      <c r="C23" s="204" t="s">
        <v>632</v>
      </c>
      <c r="D23" s="204"/>
      <c r="E23" s="205"/>
    </row>
    <row r="24" spans="1:5" ht="20.100000000000001" customHeight="1">
      <c r="A24" s="19"/>
      <c r="B24" s="206">
        <v>10522</v>
      </c>
      <c r="C24" s="204" t="s">
        <v>633</v>
      </c>
      <c r="D24" s="204"/>
      <c r="E24" s="205"/>
    </row>
    <row r="25" spans="1:5" ht="20.100000000000001" customHeight="1">
      <c r="A25" s="19"/>
      <c r="B25" s="206">
        <v>10524</v>
      </c>
      <c r="C25" s="204" t="s">
        <v>634</v>
      </c>
      <c r="D25" s="204"/>
      <c r="E25" s="205"/>
    </row>
    <row r="26" spans="1:5" ht="20.100000000000001" customHeight="1">
      <c r="A26" s="19"/>
      <c r="B26" s="206">
        <v>10525</v>
      </c>
      <c r="C26" s="204" t="s">
        <v>635</v>
      </c>
      <c r="D26" s="204"/>
      <c r="E26" s="205"/>
    </row>
    <row r="27" spans="1:5" ht="20.100000000000001" customHeight="1">
      <c r="A27" s="19"/>
      <c r="B27" s="206">
        <v>10526</v>
      </c>
      <c r="C27" s="204" t="s">
        <v>636</v>
      </c>
      <c r="D27" s="204"/>
      <c r="E27" s="205"/>
    </row>
    <row r="28" spans="1:5" ht="20.100000000000001" customHeight="1">
      <c r="A28" s="19"/>
      <c r="B28" s="206">
        <v>10527</v>
      </c>
      <c r="C28" s="204" t="s">
        <v>637</v>
      </c>
      <c r="D28" s="204"/>
      <c r="E28" s="205"/>
    </row>
    <row r="29" spans="1:5" ht="20.100000000000001" customHeight="1">
      <c r="A29" s="19"/>
      <c r="B29" s="206">
        <v>10528</v>
      </c>
      <c r="C29" s="204" t="s">
        <v>638</v>
      </c>
      <c r="D29" s="204"/>
      <c r="E29" s="205"/>
    </row>
    <row r="30" spans="1:5" ht="20.100000000000001" customHeight="1">
      <c r="A30" s="19"/>
      <c r="B30" s="206">
        <v>10529</v>
      </c>
      <c r="C30" s="204" t="s">
        <v>639</v>
      </c>
      <c r="D30" s="204"/>
      <c r="E30" s="205"/>
    </row>
    <row r="31" spans="1:5" ht="20.100000000000001" customHeight="1">
      <c r="A31" s="19"/>
      <c r="B31" s="206">
        <v>10530</v>
      </c>
      <c r="C31" s="204" t="s">
        <v>640</v>
      </c>
      <c r="D31" s="204"/>
      <c r="E31" s="205"/>
    </row>
    <row r="32" spans="1:5" ht="20.100000000000001" customHeight="1">
      <c r="A32" s="19"/>
      <c r="B32" s="206">
        <v>10531</v>
      </c>
      <c r="C32" s="204" t="s">
        <v>641</v>
      </c>
      <c r="D32" s="204"/>
      <c r="E32" s="205"/>
    </row>
    <row r="33" spans="1:5" ht="20.100000000000001" customHeight="1">
      <c r="A33" s="19"/>
      <c r="B33" s="206">
        <v>10532</v>
      </c>
      <c r="C33" s="204" t="s">
        <v>642</v>
      </c>
      <c r="D33" s="204"/>
      <c r="E33" s="205"/>
    </row>
    <row r="34" spans="1:5" ht="20.100000000000001" customHeight="1">
      <c r="A34" s="19"/>
      <c r="B34" s="206">
        <v>10533</v>
      </c>
      <c r="C34" s="204" t="s">
        <v>643</v>
      </c>
      <c r="D34" s="204"/>
      <c r="E34" s="205"/>
    </row>
    <row r="35" spans="1:5" ht="20.100000000000001" customHeight="1">
      <c r="A35" s="19"/>
      <c r="B35" s="206">
        <v>10534</v>
      </c>
      <c r="C35" s="204" t="s">
        <v>644</v>
      </c>
      <c r="D35" s="204"/>
      <c r="E35" s="205"/>
    </row>
    <row r="36" spans="1:5" ht="20.100000000000001" customHeight="1">
      <c r="A36" s="19"/>
      <c r="B36" s="206">
        <v>10536</v>
      </c>
      <c r="C36" s="204" t="s">
        <v>645</v>
      </c>
      <c r="D36" s="204"/>
      <c r="E36" s="205"/>
    </row>
    <row r="37" spans="1:5" ht="20.100000000000001" customHeight="1">
      <c r="A37" s="19"/>
      <c r="B37" s="206">
        <v>10538</v>
      </c>
      <c r="C37" s="204" t="s">
        <v>646</v>
      </c>
      <c r="D37" s="204"/>
      <c r="E37" s="205"/>
    </row>
    <row r="38" spans="1:5" ht="20.100000000000001" customHeight="1">
      <c r="A38" s="19"/>
      <c r="B38" s="206">
        <v>10539</v>
      </c>
      <c r="C38" s="204" t="s">
        <v>647</v>
      </c>
      <c r="D38" s="204"/>
      <c r="E38" s="205"/>
    </row>
    <row r="39" spans="1:5" ht="20.100000000000001" customHeight="1">
      <c r="A39" s="19"/>
      <c r="B39" s="206">
        <v>10540</v>
      </c>
      <c r="C39" s="204" t="s">
        <v>648</v>
      </c>
      <c r="D39" s="204"/>
      <c r="E39" s="205"/>
    </row>
    <row r="40" spans="1:5" ht="20.100000000000001" customHeight="1">
      <c r="A40" s="19"/>
      <c r="B40" s="206">
        <v>10541</v>
      </c>
      <c r="C40" s="204" t="s">
        <v>649</v>
      </c>
      <c r="D40" s="204"/>
      <c r="E40" s="205"/>
    </row>
    <row r="41" spans="1:5" ht="20.100000000000001" customHeight="1">
      <c r="A41" s="19"/>
      <c r="B41" s="206">
        <v>10542</v>
      </c>
      <c r="C41" s="204" t="s">
        <v>650</v>
      </c>
      <c r="D41" s="204"/>
      <c r="E41" s="205"/>
    </row>
    <row r="42" spans="1:5" ht="20.100000000000001" customHeight="1">
      <c r="A42" s="19"/>
      <c r="B42" s="206">
        <v>10543</v>
      </c>
      <c r="C42" s="204" t="s">
        <v>651</v>
      </c>
      <c r="D42" s="204"/>
      <c r="E42" s="205"/>
    </row>
    <row r="43" spans="1:5" ht="20.100000000000001" customHeight="1">
      <c r="A43" s="19"/>
      <c r="B43" s="206">
        <v>10544</v>
      </c>
      <c r="C43" s="204" t="s">
        <v>652</v>
      </c>
      <c r="D43" s="204"/>
      <c r="E43" s="205"/>
    </row>
    <row r="44" spans="1:5" ht="20.100000000000001" customHeight="1">
      <c r="A44" s="19"/>
      <c r="B44" s="206">
        <v>10545</v>
      </c>
      <c r="C44" s="204" t="s">
        <v>653</v>
      </c>
      <c r="D44" s="204"/>
      <c r="E44" s="205"/>
    </row>
    <row r="45" spans="1:5" ht="20.100000000000001" customHeight="1">
      <c r="A45" s="19"/>
      <c r="B45" s="206">
        <v>10546</v>
      </c>
      <c r="C45" s="204" t="s">
        <v>654</v>
      </c>
      <c r="D45" s="204"/>
      <c r="E45" s="205"/>
    </row>
    <row r="46" spans="1:5" ht="20.100000000000001" customHeight="1">
      <c r="A46" s="19"/>
      <c r="B46" s="206">
        <v>10547</v>
      </c>
      <c r="C46" s="204" t="s">
        <v>655</v>
      </c>
      <c r="D46" s="204"/>
      <c r="E46" s="205"/>
    </row>
    <row r="47" spans="1:5" ht="20.100000000000001" customHeight="1">
      <c r="A47" s="19"/>
      <c r="B47" s="206">
        <v>10548</v>
      </c>
      <c r="C47" s="204" t="s">
        <v>656</v>
      </c>
      <c r="D47" s="204"/>
      <c r="E47" s="205"/>
    </row>
    <row r="48" spans="1:5" ht="20.100000000000001" customHeight="1">
      <c r="A48" s="19"/>
      <c r="B48" s="206">
        <v>10549</v>
      </c>
      <c r="C48" s="204" t="s">
        <v>657</v>
      </c>
      <c r="D48" s="204"/>
      <c r="E48" s="205"/>
    </row>
    <row r="49" spans="1:5" ht="20.100000000000001" customHeight="1">
      <c r="A49" s="19"/>
      <c r="B49" s="206">
        <v>10550</v>
      </c>
      <c r="C49" s="204" t="s">
        <v>658</v>
      </c>
      <c r="D49" s="204"/>
      <c r="E49" s="205"/>
    </row>
    <row r="50" spans="1:5" ht="20.100000000000001" customHeight="1">
      <c r="A50" s="19"/>
      <c r="B50" s="206">
        <v>10551</v>
      </c>
      <c r="C50" s="204" t="s">
        <v>659</v>
      </c>
      <c r="D50" s="204"/>
      <c r="E50" s="205"/>
    </row>
    <row r="51" spans="1:5" ht="20.100000000000001" customHeight="1">
      <c r="A51" s="19"/>
      <c r="B51" s="206">
        <v>10552</v>
      </c>
      <c r="C51" s="204" t="s">
        <v>660</v>
      </c>
      <c r="D51" s="204"/>
      <c r="E51" s="205"/>
    </row>
    <row r="52" spans="1:5" ht="20.100000000000001" customHeight="1">
      <c r="A52" s="19"/>
      <c r="B52" s="206">
        <v>10553</v>
      </c>
      <c r="C52" s="204" t="s">
        <v>661</v>
      </c>
      <c r="D52" s="204"/>
      <c r="E52" s="205"/>
    </row>
    <row r="53" spans="1:5" ht="20.100000000000001" customHeight="1" thickBot="1">
      <c r="A53" s="19"/>
      <c r="B53" s="207">
        <v>10554</v>
      </c>
      <c r="C53" s="129" t="s">
        <v>662</v>
      </c>
      <c r="D53" s="129"/>
      <c r="E53" s="131"/>
    </row>
  </sheetData>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dimension ref="A2:H40"/>
  <sheetViews>
    <sheetView rightToLeft="1" workbookViewId="0">
      <selection sqref="A1:XFD1048576"/>
    </sheetView>
  </sheetViews>
  <sheetFormatPr defaultColWidth="9.140625" defaultRowHeight="15"/>
  <cols>
    <col min="1" max="1" width="9.140625" style="17"/>
    <col min="2" max="2" width="9" style="17" customWidth="1"/>
    <col min="3" max="3" width="74.7109375" style="17" customWidth="1"/>
    <col min="4" max="6" width="32.28515625" style="17" customWidth="1"/>
    <col min="7" max="8" width="18" style="17" customWidth="1"/>
    <col min="9" max="16384" width="9.140625" style="17"/>
  </cols>
  <sheetData>
    <row r="2" spans="1:8">
      <c r="B2" s="17" t="s">
        <v>437</v>
      </c>
      <c r="C2" s="17" t="s">
        <v>438</v>
      </c>
      <c r="D2" s="17" t="s">
        <v>444</v>
      </c>
      <c r="E2" s="17" t="s">
        <v>445</v>
      </c>
      <c r="F2" s="17" t="s">
        <v>446</v>
      </c>
      <c r="G2" s="17" t="s">
        <v>322</v>
      </c>
      <c r="H2" s="17" t="s">
        <v>360</v>
      </c>
    </row>
    <row r="3" spans="1:8" ht="30.75">
      <c r="B3" s="18" t="s">
        <v>580</v>
      </c>
    </row>
    <row r="4" spans="1:8" ht="18.75" thickBot="1">
      <c r="A4" s="19"/>
      <c r="B4" s="19"/>
      <c r="C4" s="19"/>
      <c r="D4" s="19"/>
      <c r="E4" s="19"/>
      <c r="F4" s="19"/>
      <c r="G4" s="19"/>
      <c r="H4" s="19"/>
    </row>
    <row r="5" spans="1:8" ht="18.75" thickBot="1">
      <c r="A5" s="19"/>
      <c r="B5" s="22" t="s">
        <v>94</v>
      </c>
      <c r="C5" s="31" t="s">
        <v>94</v>
      </c>
      <c r="D5" s="31"/>
      <c r="E5" s="31" t="s">
        <v>434</v>
      </c>
      <c r="F5" s="31" t="s">
        <v>434</v>
      </c>
      <c r="G5" s="31" t="s">
        <v>94</v>
      </c>
      <c r="H5" s="31" t="s">
        <v>94</v>
      </c>
    </row>
    <row r="6" spans="1:8" ht="18.75" thickBot="1">
      <c r="A6" s="19"/>
      <c r="B6" s="201" t="s">
        <v>436</v>
      </c>
      <c r="C6" s="46" t="s">
        <v>439</v>
      </c>
      <c r="D6" s="46" t="s">
        <v>451</v>
      </c>
      <c r="E6" s="46" t="s">
        <v>442</v>
      </c>
      <c r="F6" s="46" t="s">
        <v>443</v>
      </c>
      <c r="G6" s="46" t="s">
        <v>441</v>
      </c>
      <c r="H6" s="50" t="s">
        <v>440</v>
      </c>
    </row>
    <row r="7" spans="1:8" ht="20.100000000000001" customHeight="1" thickBot="1">
      <c r="A7" s="19"/>
      <c r="B7" s="208"/>
      <c r="C7" s="209" t="str">
        <f>IF(ISNA(VLOOKUP(B7,PLAN!$B:$C,2, FALSE))=TRUE, "", VLOOKUP(B7,PLAN!$B:$C,2, FALSE))</f>
        <v/>
      </c>
      <c r="D7" s="52"/>
      <c r="E7" s="52"/>
      <c r="F7" s="52"/>
      <c r="G7" s="52"/>
      <c r="H7" s="210"/>
    </row>
    <row r="8" spans="1:8" ht="19.5" thickBot="1">
      <c r="B8" s="208"/>
      <c r="C8" s="209" t="str">
        <f>IF(ISNA(VLOOKUP(B8,PLAN!$B:$C,2, FALSE))=TRUE, "", VLOOKUP(B8,PLAN!$B:$C,2, FALSE))</f>
        <v/>
      </c>
      <c r="D8" s="52"/>
      <c r="E8" s="52"/>
      <c r="F8" s="52"/>
      <c r="G8" s="52"/>
      <c r="H8" s="210"/>
    </row>
    <row r="9" spans="1:8" ht="19.5" thickBot="1">
      <c r="B9" s="208"/>
      <c r="C9" s="209" t="str">
        <f>IF(ISNA(VLOOKUP(B9,PLAN!$B:$C,2, FALSE))=TRUE, "", VLOOKUP(B9,PLAN!$B:$C,2, FALSE))</f>
        <v/>
      </c>
      <c r="D9" s="52"/>
      <c r="E9" s="52"/>
      <c r="F9" s="52"/>
      <c r="G9" s="52"/>
      <c r="H9" s="210"/>
    </row>
    <row r="10" spans="1:8" ht="19.5" thickBot="1">
      <c r="B10" s="208"/>
      <c r="C10" s="209" t="str">
        <f>IF(ISNA(VLOOKUP(B10,PLAN!$B:$C,2, FALSE))=TRUE, "", VLOOKUP(B10,PLAN!$B:$C,2, FALSE))</f>
        <v/>
      </c>
      <c r="D10" s="52"/>
      <c r="E10" s="52"/>
      <c r="F10" s="52"/>
      <c r="G10" s="52"/>
      <c r="H10" s="210"/>
    </row>
    <row r="11" spans="1:8" ht="19.5" thickBot="1">
      <c r="B11" s="208"/>
      <c r="C11" s="209" t="str">
        <f>IF(ISNA(VLOOKUP(B11,PLAN!$B:$C,2, FALSE))=TRUE, "", VLOOKUP(B11,PLAN!$B:$C,2, FALSE))</f>
        <v/>
      </c>
      <c r="D11" s="52"/>
      <c r="E11" s="52"/>
      <c r="F11" s="52"/>
      <c r="G11" s="52"/>
      <c r="H11" s="210"/>
    </row>
    <row r="12" spans="1:8" ht="19.5" thickBot="1">
      <c r="B12" s="208"/>
      <c r="C12" s="209" t="str">
        <f>IF(ISNA(VLOOKUP(B12,PLAN!$B:$C,2, FALSE))=TRUE, "", VLOOKUP(B12,PLAN!$B:$C,2, FALSE))</f>
        <v/>
      </c>
      <c r="D12" s="52"/>
      <c r="E12" s="52"/>
      <c r="F12" s="52"/>
      <c r="G12" s="52"/>
      <c r="H12" s="210"/>
    </row>
    <row r="13" spans="1:8" ht="19.5" thickBot="1">
      <c r="B13" s="208"/>
      <c r="C13" s="209" t="str">
        <f>IF(ISNA(VLOOKUP(B13,PLAN!$B:$C,2, FALSE))=TRUE, "", VLOOKUP(B13,PLAN!$B:$C,2, FALSE))</f>
        <v/>
      </c>
      <c r="D13" s="52"/>
      <c r="E13" s="52"/>
      <c r="F13" s="52"/>
      <c r="G13" s="52"/>
      <c r="H13" s="210"/>
    </row>
    <row r="14" spans="1:8" ht="19.5" thickBot="1">
      <c r="B14" s="208"/>
      <c r="C14" s="209" t="str">
        <f>IF(ISNA(VLOOKUP(B14,PLAN!$B:$C,2, FALSE))=TRUE, "", VLOOKUP(B14,PLAN!$B:$C,2, FALSE))</f>
        <v/>
      </c>
      <c r="D14" s="52"/>
      <c r="E14" s="52"/>
      <c r="F14" s="52"/>
      <c r="G14" s="52"/>
      <c r="H14" s="210"/>
    </row>
    <row r="15" spans="1:8" ht="19.5" thickBot="1">
      <c r="B15" s="208"/>
      <c r="C15" s="209" t="str">
        <f>IF(ISNA(VLOOKUP(B15,PLAN!$B:$C,2, FALSE))=TRUE, "", VLOOKUP(B15,PLAN!$B:$C,2, FALSE))</f>
        <v/>
      </c>
      <c r="D15" s="52"/>
      <c r="E15" s="52"/>
      <c r="F15" s="52"/>
      <c r="G15" s="52"/>
      <c r="H15" s="210"/>
    </row>
    <row r="16" spans="1:8" ht="19.5" thickBot="1">
      <c r="B16" s="208"/>
      <c r="C16" s="209" t="str">
        <f>IF(ISNA(VLOOKUP(B16,PLAN!$B:$C,2, FALSE))=TRUE, "", VLOOKUP(B16,PLAN!$B:$C,2, FALSE))</f>
        <v/>
      </c>
      <c r="D16" s="52"/>
      <c r="E16" s="52"/>
      <c r="F16" s="52"/>
      <c r="G16" s="52"/>
      <c r="H16" s="210"/>
    </row>
    <row r="17" spans="2:8" ht="19.5" thickBot="1">
      <c r="B17" s="208"/>
      <c r="C17" s="209" t="str">
        <f>IF(ISNA(VLOOKUP(B17,PLAN!$B:$C,2, FALSE))=TRUE, "", VLOOKUP(B17,PLAN!$B:$C,2, FALSE))</f>
        <v/>
      </c>
      <c r="D17" s="52"/>
      <c r="E17" s="52"/>
      <c r="F17" s="52"/>
      <c r="G17" s="52"/>
      <c r="H17" s="210"/>
    </row>
    <row r="18" spans="2:8" ht="19.5" thickBot="1">
      <c r="B18" s="208"/>
      <c r="C18" s="209" t="str">
        <f>IF(ISNA(VLOOKUP(B18,PLAN!$B:$C,2, FALSE))=TRUE, "", VLOOKUP(B18,PLAN!$B:$C,2, FALSE))</f>
        <v/>
      </c>
      <c r="D18" s="52"/>
      <c r="E18" s="52"/>
      <c r="F18" s="52"/>
      <c r="G18" s="52"/>
      <c r="H18" s="210"/>
    </row>
    <row r="19" spans="2:8" ht="19.5" thickBot="1">
      <c r="B19" s="208"/>
      <c r="C19" s="209" t="str">
        <f>IF(ISNA(VLOOKUP(B19,PLAN!$B:$C,2, FALSE))=TRUE, "", VLOOKUP(B19,PLAN!$B:$C,2, FALSE))</f>
        <v/>
      </c>
      <c r="D19" s="52"/>
      <c r="E19" s="52"/>
      <c r="F19" s="52"/>
      <c r="G19" s="52"/>
      <c r="H19" s="210"/>
    </row>
    <row r="20" spans="2:8" ht="19.5" thickBot="1">
      <c r="B20" s="208"/>
      <c r="C20" s="209" t="str">
        <f>IF(ISNA(VLOOKUP(B20,PLAN!$B:$C,2, FALSE))=TRUE, "", VLOOKUP(B20,PLAN!$B:$C,2, FALSE))</f>
        <v/>
      </c>
      <c r="D20" s="52"/>
      <c r="E20" s="52"/>
      <c r="F20" s="52"/>
      <c r="G20" s="52"/>
      <c r="H20" s="210"/>
    </row>
    <row r="21" spans="2:8" ht="19.5" thickBot="1">
      <c r="B21" s="208"/>
      <c r="C21" s="209" t="str">
        <f>IF(ISNA(VLOOKUP(B21,PLAN!$B:$C,2, FALSE))=TRUE, "", VLOOKUP(B21,PLAN!$B:$C,2, FALSE))</f>
        <v/>
      </c>
      <c r="D21" s="52"/>
      <c r="E21" s="52"/>
      <c r="F21" s="52"/>
      <c r="G21" s="52"/>
      <c r="H21" s="210"/>
    </row>
    <row r="22" spans="2:8" ht="19.5" thickBot="1">
      <c r="B22" s="208"/>
      <c r="C22" s="209" t="str">
        <f>IF(ISNA(VLOOKUP(B22,PLAN!$B:$C,2, FALSE))=TRUE, "", VLOOKUP(B22,PLAN!$B:$C,2, FALSE))</f>
        <v/>
      </c>
      <c r="D22" s="52"/>
      <c r="E22" s="52"/>
      <c r="F22" s="52"/>
      <c r="G22" s="52"/>
      <c r="H22" s="210"/>
    </row>
    <row r="23" spans="2:8" ht="19.5" thickBot="1">
      <c r="B23" s="208"/>
      <c r="C23" s="209" t="str">
        <f>IF(ISNA(VLOOKUP(B23,PLAN!$B:$C,2, FALSE))=TRUE, "", VLOOKUP(B23,PLAN!$B:$C,2, FALSE))</f>
        <v/>
      </c>
      <c r="D23" s="52"/>
      <c r="E23" s="52"/>
      <c r="F23" s="52"/>
      <c r="G23" s="52"/>
      <c r="H23" s="210"/>
    </row>
    <row r="24" spans="2:8" ht="19.5" thickBot="1">
      <c r="B24" s="208"/>
      <c r="C24" s="209" t="str">
        <f>IF(ISNA(VLOOKUP(B24,PLAN!$B:$C,2, FALSE))=TRUE, "", VLOOKUP(B24,PLAN!$B:$C,2, FALSE))</f>
        <v/>
      </c>
      <c r="D24" s="52"/>
      <c r="E24" s="52"/>
      <c r="F24" s="52"/>
      <c r="G24" s="52"/>
      <c r="H24" s="210"/>
    </row>
    <row r="25" spans="2:8" ht="19.5" thickBot="1">
      <c r="B25" s="208"/>
      <c r="C25" s="209" t="str">
        <f>IF(ISNA(VLOOKUP(B25,PLAN!$B:$C,2, FALSE))=TRUE, "", VLOOKUP(B25,PLAN!$B:$C,2, FALSE))</f>
        <v/>
      </c>
      <c r="D25" s="52"/>
      <c r="E25" s="52"/>
      <c r="F25" s="52"/>
      <c r="G25" s="52"/>
      <c r="H25" s="210"/>
    </row>
    <row r="26" spans="2:8" ht="19.5" thickBot="1">
      <c r="B26" s="208"/>
      <c r="C26" s="209" t="str">
        <f>IF(ISNA(VLOOKUP(B26,PLAN!$B:$C,2, FALSE))=TRUE, "", VLOOKUP(B26,PLAN!$B:$C,2, FALSE))</f>
        <v/>
      </c>
      <c r="D26" s="52"/>
      <c r="E26" s="52"/>
      <c r="F26" s="52"/>
      <c r="G26" s="52"/>
      <c r="H26" s="210"/>
    </row>
    <row r="27" spans="2:8" ht="19.5" thickBot="1">
      <c r="B27" s="208"/>
      <c r="C27" s="209" t="str">
        <f>IF(ISNA(VLOOKUP(B27,PLAN!$B:$C,2, FALSE))=TRUE, "", VLOOKUP(B27,PLAN!$B:$C,2, FALSE))</f>
        <v/>
      </c>
      <c r="D27" s="52"/>
      <c r="E27" s="52"/>
      <c r="F27" s="52"/>
      <c r="G27" s="52"/>
      <c r="H27" s="210"/>
    </row>
    <row r="28" spans="2:8" ht="19.5" thickBot="1">
      <c r="B28" s="208"/>
      <c r="C28" s="209" t="str">
        <f>IF(ISNA(VLOOKUP(B28,PLAN!$B:$C,2, FALSE))=TRUE, "", VLOOKUP(B28,PLAN!$B:$C,2, FALSE))</f>
        <v/>
      </c>
      <c r="D28" s="52"/>
      <c r="E28" s="52"/>
      <c r="F28" s="52"/>
      <c r="G28" s="52"/>
      <c r="H28" s="210"/>
    </row>
    <row r="29" spans="2:8" ht="19.5" thickBot="1">
      <c r="B29" s="208"/>
      <c r="C29" s="209" t="str">
        <f>IF(ISNA(VLOOKUP(B29,PLAN!$B:$C,2, FALSE))=TRUE, "", VLOOKUP(B29,PLAN!$B:$C,2, FALSE))</f>
        <v/>
      </c>
      <c r="D29" s="52"/>
      <c r="E29" s="52"/>
      <c r="F29" s="52"/>
      <c r="G29" s="52"/>
      <c r="H29" s="210"/>
    </row>
    <row r="30" spans="2:8" ht="19.5" thickBot="1">
      <c r="B30" s="208"/>
      <c r="C30" s="209" t="str">
        <f>IF(ISNA(VLOOKUP(B30,PLAN!$B:$C,2, FALSE))=TRUE, "", VLOOKUP(B30,PLAN!$B:$C,2, FALSE))</f>
        <v/>
      </c>
      <c r="D30" s="52"/>
      <c r="E30" s="52"/>
      <c r="F30" s="52"/>
      <c r="G30" s="52"/>
      <c r="H30" s="210"/>
    </row>
    <row r="31" spans="2:8" ht="19.5" thickBot="1">
      <c r="B31" s="208"/>
      <c r="C31" s="209" t="str">
        <f>IF(ISNA(VLOOKUP(B31,PLAN!$B:$C,2, FALSE))=TRUE, "", VLOOKUP(B31,PLAN!$B:$C,2, FALSE))</f>
        <v/>
      </c>
      <c r="D31" s="52"/>
      <c r="E31" s="52"/>
      <c r="F31" s="52"/>
      <c r="G31" s="52"/>
      <c r="H31" s="210"/>
    </row>
    <row r="32" spans="2:8" ht="19.5" thickBot="1">
      <c r="B32" s="208"/>
      <c r="C32" s="209" t="str">
        <f>IF(ISNA(VLOOKUP(B32,PLAN!$B:$C,2, FALSE))=TRUE, "", VLOOKUP(B32,PLAN!$B:$C,2, FALSE))</f>
        <v/>
      </c>
      <c r="D32" s="52"/>
      <c r="E32" s="52"/>
      <c r="F32" s="52"/>
      <c r="G32" s="52"/>
      <c r="H32" s="210"/>
    </row>
    <row r="33" spans="2:8" ht="19.5" thickBot="1">
      <c r="B33" s="208"/>
      <c r="C33" s="209" t="str">
        <f>IF(ISNA(VLOOKUP(B33,PLAN!$B:$C,2, FALSE))=TRUE, "", VLOOKUP(B33,PLAN!$B:$C,2, FALSE))</f>
        <v/>
      </c>
      <c r="D33" s="52"/>
      <c r="E33" s="52"/>
      <c r="F33" s="52"/>
      <c r="G33" s="52"/>
      <c r="H33" s="210"/>
    </row>
    <row r="34" spans="2:8" ht="19.5" thickBot="1">
      <c r="B34" s="208"/>
      <c r="C34" s="209" t="str">
        <f>IF(ISNA(VLOOKUP(B34,PLAN!$B:$C,2, FALSE))=TRUE, "", VLOOKUP(B34,PLAN!$B:$C,2, FALSE))</f>
        <v/>
      </c>
      <c r="D34" s="52"/>
      <c r="E34" s="52"/>
      <c r="F34" s="52"/>
      <c r="G34" s="52"/>
      <c r="H34" s="210"/>
    </row>
    <row r="35" spans="2:8" ht="19.5" thickBot="1">
      <c r="B35" s="208"/>
      <c r="C35" s="209" t="str">
        <f>IF(ISNA(VLOOKUP(B35,PLAN!$B:$C,2, FALSE))=TRUE, "", VLOOKUP(B35,PLAN!$B:$C,2, FALSE))</f>
        <v/>
      </c>
      <c r="D35" s="52"/>
      <c r="E35" s="52"/>
      <c r="F35" s="52"/>
      <c r="G35" s="52"/>
      <c r="H35" s="210"/>
    </row>
    <row r="36" spans="2:8" ht="19.5" thickBot="1">
      <c r="B36" s="208"/>
      <c r="C36" s="209" t="str">
        <f>IF(ISNA(VLOOKUP(B36,PLAN!$B:$C,2, FALSE))=TRUE, "", VLOOKUP(B36,PLAN!$B:$C,2, FALSE))</f>
        <v/>
      </c>
      <c r="D36" s="52"/>
      <c r="E36" s="52"/>
      <c r="F36" s="52"/>
      <c r="G36" s="52"/>
      <c r="H36" s="210"/>
    </row>
    <row r="37" spans="2:8" ht="19.5" thickBot="1">
      <c r="B37" s="208"/>
      <c r="C37" s="209" t="str">
        <f>IF(ISNA(VLOOKUP(B37,PLAN!$B:$C,2, FALSE))=TRUE, "", VLOOKUP(B37,PLAN!$B:$C,2, FALSE))</f>
        <v/>
      </c>
      <c r="D37" s="52"/>
      <c r="E37" s="52"/>
      <c r="F37" s="52"/>
      <c r="G37" s="52"/>
      <c r="H37" s="210"/>
    </row>
    <row r="38" spans="2:8" ht="19.5" thickBot="1">
      <c r="B38" s="208"/>
      <c r="C38" s="209" t="str">
        <f>IF(ISNA(VLOOKUP(B38,PLAN!$B:$C,2, FALSE))=TRUE, "", VLOOKUP(B38,PLAN!$B:$C,2, FALSE))</f>
        <v/>
      </c>
      <c r="D38" s="52"/>
      <c r="E38" s="52"/>
      <c r="F38" s="52"/>
      <c r="G38" s="52"/>
      <c r="H38" s="210"/>
    </row>
    <row r="39" spans="2:8" ht="19.5" thickBot="1">
      <c r="B39" s="208"/>
      <c r="C39" s="209" t="str">
        <f>IF(ISNA(VLOOKUP(B39,PLAN!$B:$C,2, FALSE))=TRUE, "", VLOOKUP(B39,PLAN!$B:$C,2, FALSE))</f>
        <v/>
      </c>
      <c r="D39" s="52"/>
      <c r="E39" s="52"/>
      <c r="F39" s="52"/>
      <c r="G39" s="52"/>
      <c r="H39" s="210"/>
    </row>
    <row r="40" spans="2:8" ht="19.5" thickBot="1">
      <c r="B40" s="208"/>
      <c r="C40" s="209" t="str">
        <f>IF(ISNA(VLOOKUP(B40,PLAN!$B:$C,2, FALSE))=TRUE, "", VLOOKUP(B40,PLAN!$B:$C,2, FALSE))</f>
        <v/>
      </c>
      <c r="D40" s="52"/>
      <c r="E40" s="52"/>
      <c r="F40" s="52"/>
      <c r="G40" s="52"/>
      <c r="H40" s="210"/>
    </row>
  </sheetData>
  <dataValidations count="1">
    <dataValidation type="list" allowBlank="1" showInputMessage="1" showErrorMessage="1" sqref="D7:D40">
      <formula1>budgetType</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G93"/>
  <sheetViews>
    <sheetView rightToLeft="1" workbookViewId="0"/>
  </sheetViews>
  <sheetFormatPr defaultColWidth="9.140625" defaultRowHeight="15"/>
  <cols>
    <col min="1" max="1" width="9.140625" style="17"/>
    <col min="2" max="3" width="31.5703125" style="17" customWidth="1"/>
    <col min="4" max="4" width="27.5703125" style="17" customWidth="1"/>
    <col min="5" max="5" width="27.28515625" style="17" customWidth="1"/>
    <col min="6" max="6" width="26.5703125" style="17" customWidth="1"/>
    <col min="7" max="7" width="27.140625" style="17" customWidth="1"/>
    <col min="8" max="16384" width="9.140625" style="17"/>
  </cols>
  <sheetData>
    <row r="2" spans="1:7">
      <c r="B2" s="17" t="s">
        <v>438</v>
      </c>
      <c r="C2" s="17" t="s">
        <v>461</v>
      </c>
      <c r="D2" s="17" t="s">
        <v>459</v>
      </c>
      <c r="E2" s="17" t="s">
        <v>458</v>
      </c>
      <c r="F2" s="17" t="s">
        <v>322</v>
      </c>
      <c r="G2" s="17" t="s">
        <v>360</v>
      </c>
    </row>
    <row r="5" spans="1:7" ht="30.75">
      <c r="B5" s="211" t="s">
        <v>452</v>
      </c>
      <c r="C5" s="211"/>
      <c r="D5" s="211"/>
      <c r="E5" s="211"/>
      <c r="F5" s="211"/>
      <c r="G5" s="211"/>
    </row>
    <row r="6" spans="1:7" ht="18.75" thickBot="1">
      <c r="A6" s="19"/>
      <c r="B6" s="19"/>
      <c r="C6" s="19"/>
      <c r="D6" s="19"/>
      <c r="E6" s="19"/>
      <c r="F6" s="19"/>
      <c r="G6" s="19"/>
    </row>
    <row r="7" spans="1:7" ht="18.75" thickBot="1">
      <c r="A7" s="19"/>
      <c r="B7" s="22" t="s">
        <v>434</v>
      </c>
      <c r="C7" s="27" t="s">
        <v>434</v>
      </c>
      <c r="D7" s="27" t="s">
        <v>456</v>
      </c>
      <c r="E7" s="212" t="s">
        <v>457</v>
      </c>
      <c r="F7" s="31" t="s">
        <v>94</v>
      </c>
      <c r="G7" s="31" t="s">
        <v>94</v>
      </c>
    </row>
    <row r="8" spans="1:7" ht="18.75" thickBot="1">
      <c r="A8" s="19"/>
      <c r="B8" s="213" t="s">
        <v>453</v>
      </c>
      <c r="C8" s="214" t="s">
        <v>460</v>
      </c>
      <c r="D8" s="214" t="s">
        <v>454</v>
      </c>
      <c r="E8" s="38" t="s">
        <v>455</v>
      </c>
      <c r="F8" s="38" t="s">
        <v>441</v>
      </c>
      <c r="G8" s="215" t="s">
        <v>440</v>
      </c>
    </row>
    <row r="9" spans="1:7" ht="19.5" thickBot="1">
      <c r="A9" s="19"/>
      <c r="B9" s="216"/>
      <c r="C9" s="217"/>
      <c r="D9" s="217"/>
      <c r="E9" s="52"/>
      <c r="F9" s="52"/>
      <c r="G9" s="210"/>
    </row>
    <row r="10" spans="1:7" ht="19.5" thickBot="1">
      <c r="A10" s="19"/>
      <c r="B10" s="216"/>
      <c r="C10" s="217"/>
      <c r="D10" s="217"/>
      <c r="E10" s="52"/>
      <c r="F10" s="52"/>
      <c r="G10" s="210"/>
    </row>
    <row r="11" spans="1:7" ht="19.5" thickBot="1">
      <c r="A11" s="19"/>
      <c r="B11" s="216"/>
      <c r="C11" s="217"/>
      <c r="D11" s="217"/>
      <c r="E11" s="52"/>
      <c r="F11" s="52"/>
      <c r="G11" s="210"/>
    </row>
    <row r="12" spans="1:7" ht="19.5" thickBot="1">
      <c r="A12" s="19"/>
      <c r="B12" s="216"/>
      <c r="C12" s="217"/>
      <c r="D12" s="217"/>
      <c r="E12" s="52"/>
      <c r="F12" s="52"/>
      <c r="G12" s="210"/>
    </row>
    <row r="13" spans="1:7" ht="19.5" thickBot="1">
      <c r="A13" s="19"/>
      <c r="B13" s="216"/>
      <c r="C13" s="217"/>
      <c r="D13" s="217"/>
      <c r="E13" s="52"/>
      <c r="F13" s="52"/>
      <c r="G13" s="210"/>
    </row>
    <row r="14" spans="1:7" ht="19.5" thickBot="1">
      <c r="B14" s="216"/>
      <c r="C14" s="217"/>
      <c r="D14" s="217"/>
      <c r="E14" s="52"/>
      <c r="F14" s="52"/>
      <c r="G14" s="210"/>
    </row>
    <row r="15" spans="1:7" ht="19.5" thickBot="1">
      <c r="B15" s="216"/>
      <c r="C15" s="217"/>
      <c r="D15" s="217"/>
      <c r="E15" s="52"/>
      <c r="F15" s="52"/>
      <c r="G15" s="210"/>
    </row>
    <row r="16" spans="1:7" ht="19.5" thickBot="1">
      <c r="B16" s="216"/>
      <c r="C16" s="217"/>
      <c r="D16" s="217"/>
      <c r="E16" s="52"/>
      <c r="F16" s="52"/>
      <c r="G16" s="210"/>
    </row>
    <row r="17" spans="2:7" ht="19.5" thickBot="1">
      <c r="B17" s="216"/>
      <c r="C17" s="217"/>
      <c r="D17" s="217"/>
      <c r="E17" s="52"/>
      <c r="F17" s="52"/>
      <c r="G17" s="210"/>
    </row>
    <row r="18" spans="2:7" ht="19.5" thickBot="1">
      <c r="B18" s="216"/>
      <c r="C18" s="217"/>
      <c r="D18" s="217"/>
      <c r="E18" s="52"/>
      <c r="F18" s="52"/>
      <c r="G18" s="210"/>
    </row>
    <row r="19" spans="2:7" ht="19.5" thickBot="1">
      <c r="B19" s="216"/>
      <c r="C19" s="217"/>
      <c r="D19" s="217"/>
      <c r="E19" s="52"/>
      <c r="F19" s="52"/>
      <c r="G19" s="210"/>
    </row>
    <row r="20" spans="2:7" ht="19.5" thickBot="1">
      <c r="B20" s="216"/>
      <c r="C20" s="217"/>
      <c r="D20" s="217"/>
      <c r="E20" s="52"/>
      <c r="F20" s="52"/>
      <c r="G20" s="210"/>
    </row>
    <row r="21" spans="2:7" ht="19.5" thickBot="1">
      <c r="B21" s="216"/>
      <c r="C21" s="217"/>
      <c r="D21" s="217"/>
      <c r="E21" s="52"/>
      <c r="F21" s="52"/>
      <c r="G21" s="210"/>
    </row>
    <row r="22" spans="2:7" ht="19.5" thickBot="1">
      <c r="B22" s="216"/>
      <c r="C22" s="217"/>
      <c r="D22" s="217"/>
      <c r="E22" s="52"/>
      <c r="F22" s="52"/>
      <c r="G22" s="210"/>
    </row>
    <row r="23" spans="2:7" ht="19.5" thickBot="1">
      <c r="B23" s="216"/>
      <c r="C23" s="217"/>
      <c r="D23" s="217"/>
      <c r="E23" s="52"/>
      <c r="F23" s="52"/>
      <c r="G23" s="210"/>
    </row>
    <row r="24" spans="2:7" ht="19.5" thickBot="1">
      <c r="B24" s="216"/>
      <c r="C24" s="217"/>
      <c r="D24" s="217"/>
      <c r="E24" s="52"/>
      <c r="F24" s="52"/>
      <c r="G24" s="210"/>
    </row>
    <row r="25" spans="2:7" ht="19.5" thickBot="1">
      <c r="B25" s="216"/>
      <c r="C25" s="217"/>
      <c r="D25" s="217"/>
      <c r="E25" s="52"/>
      <c r="F25" s="52"/>
      <c r="G25" s="210"/>
    </row>
    <row r="26" spans="2:7" ht="19.5" thickBot="1">
      <c r="B26" s="216"/>
      <c r="C26" s="217"/>
      <c r="D26" s="217"/>
      <c r="E26" s="52"/>
      <c r="F26" s="52"/>
      <c r="G26" s="210"/>
    </row>
    <row r="27" spans="2:7" ht="19.5" thickBot="1">
      <c r="B27" s="216"/>
      <c r="C27" s="217"/>
      <c r="D27" s="217"/>
      <c r="E27" s="52"/>
      <c r="F27" s="52"/>
      <c r="G27" s="210"/>
    </row>
    <row r="28" spans="2:7" ht="19.5" thickBot="1">
      <c r="B28" s="216"/>
      <c r="C28" s="217"/>
      <c r="D28" s="217"/>
      <c r="E28" s="52"/>
      <c r="F28" s="52"/>
      <c r="G28" s="210"/>
    </row>
    <row r="29" spans="2:7" ht="19.5" thickBot="1">
      <c r="B29" s="216"/>
      <c r="C29" s="217"/>
      <c r="D29" s="217"/>
      <c r="E29" s="52"/>
      <c r="F29" s="52"/>
      <c r="G29" s="210"/>
    </row>
    <row r="30" spans="2:7" ht="19.5" thickBot="1">
      <c r="B30" s="216"/>
      <c r="C30" s="217"/>
      <c r="D30" s="217"/>
      <c r="E30" s="52"/>
      <c r="F30" s="52"/>
      <c r="G30" s="210"/>
    </row>
    <row r="31" spans="2:7" ht="19.5" thickBot="1">
      <c r="B31" s="216"/>
      <c r="C31" s="217"/>
      <c r="D31" s="217"/>
      <c r="E31" s="52"/>
      <c r="F31" s="52"/>
      <c r="G31" s="210"/>
    </row>
    <row r="32" spans="2:7" ht="19.5" thickBot="1">
      <c r="B32" s="216"/>
      <c r="C32" s="217"/>
      <c r="D32" s="217"/>
      <c r="E32" s="52"/>
      <c r="F32" s="52"/>
      <c r="G32" s="210"/>
    </row>
    <row r="33" spans="2:7" ht="19.5" thickBot="1">
      <c r="B33" s="216"/>
      <c r="C33" s="217"/>
      <c r="D33" s="217"/>
      <c r="E33" s="52"/>
      <c r="F33" s="52"/>
      <c r="G33" s="210"/>
    </row>
    <row r="34" spans="2:7" ht="19.5" thickBot="1">
      <c r="B34" s="216"/>
      <c r="C34" s="217"/>
      <c r="D34" s="217"/>
      <c r="E34" s="52"/>
      <c r="F34" s="52"/>
      <c r="G34" s="210"/>
    </row>
    <row r="35" spans="2:7" ht="19.5" thickBot="1">
      <c r="B35" s="216"/>
      <c r="C35" s="217"/>
      <c r="D35" s="217"/>
      <c r="E35" s="52"/>
      <c r="F35" s="52"/>
      <c r="G35" s="210"/>
    </row>
    <row r="36" spans="2:7" ht="19.5" thickBot="1">
      <c r="B36" s="216"/>
      <c r="C36" s="217"/>
      <c r="D36" s="217"/>
      <c r="E36" s="52"/>
      <c r="F36" s="52"/>
      <c r="G36" s="210"/>
    </row>
    <row r="37" spans="2:7" ht="19.5" thickBot="1">
      <c r="B37" s="216"/>
      <c r="C37" s="217"/>
      <c r="D37" s="217"/>
      <c r="E37" s="52"/>
      <c r="F37" s="52"/>
      <c r="G37" s="210"/>
    </row>
    <row r="38" spans="2:7" ht="19.5" thickBot="1">
      <c r="B38" s="216"/>
      <c r="C38" s="217"/>
      <c r="D38" s="217"/>
      <c r="E38" s="52"/>
      <c r="F38" s="52"/>
      <c r="G38" s="210"/>
    </row>
    <row r="39" spans="2:7" ht="19.5" thickBot="1">
      <c r="B39" s="216"/>
      <c r="C39" s="217"/>
      <c r="D39" s="217"/>
      <c r="E39" s="52"/>
      <c r="F39" s="52"/>
      <c r="G39" s="210"/>
    </row>
    <row r="40" spans="2:7" ht="19.5" thickBot="1">
      <c r="B40" s="216"/>
      <c r="C40" s="217"/>
      <c r="D40" s="217"/>
      <c r="E40" s="52"/>
      <c r="F40" s="52"/>
      <c r="G40" s="210"/>
    </row>
    <row r="41" spans="2:7" ht="19.5" thickBot="1">
      <c r="B41" s="216"/>
      <c r="C41" s="217"/>
      <c r="D41" s="217"/>
      <c r="E41" s="52"/>
      <c r="F41" s="52"/>
      <c r="G41" s="210"/>
    </row>
    <row r="42" spans="2:7" ht="19.5" thickBot="1">
      <c r="B42" s="216"/>
      <c r="C42" s="217"/>
      <c r="D42" s="217"/>
      <c r="E42" s="52"/>
      <c r="F42" s="52"/>
      <c r="G42" s="210"/>
    </row>
    <row r="43" spans="2:7" ht="19.5" thickBot="1">
      <c r="B43" s="216"/>
      <c r="C43" s="217"/>
      <c r="D43" s="217"/>
      <c r="E43" s="52"/>
      <c r="F43" s="52"/>
      <c r="G43" s="210"/>
    </row>
    <row r="44" spans="2:7" ht="19.5" thickBot="1">
      <c r="B44" s="216"/>
      <c r="C44" s="217"/>
      <c r="D44" s="217"/>
      <c r="E44" s="52"/>
      <c r="F44" s="52"/>
      <c r="G44" s="210"/>
    </row>
    <row r="45" spans="2:7" ht="19.5" thickBot="1">
      <c r="B45" s="216"/>
      <c r="C45" s="217"/>
      <c r="D45" s="217"/>
      <c r="E45" s="52"/>
      <c r="F45" s="52"/>
      <c r="G45" s="210"/>
    </row>
    <row r="46" spans="2:7" ht="19.5" thickBot="1">
      <c r="B46" s="216"/>
      <c r="C46" s="217"/>
      <c r="D46" s="217"/>
      <c r="E46" s="52"/>
      <c r="F46" s="52"/>
      <c r="G46" s="210"/>
    </row>
    <row r="47" spans="2:7" ht="19.5" thickBot="1">
      <c r="B47" s="216"/>
      <c r="C47" s="217"/>
      <c r="D47" s="217"/>
      <c r="E47" s="52"/>
      <c r="F47" s="52"/>
      <c r="G47" s="210"/>
    </row>
    <row r="48" spans="2:7" ht="19.5" thickBot="1">
      <c r="B48" s="216"/>
      <c r="C48" s="217"/>
      <c r="D48" s="217"/>
      <c r="E48" s="52"/>
      <c r="F48" s="52"/>
      <c r="G48" s="210"/>
    </row>
    <row r="49" spans="2:7" ht="19.5" thickBot="1">
      <c r="B49" s="216"/>
      <c r="C49" s="217"/>
      <c r="D49" s="217"/>
      <c r="E49" s="52"/>
      <c r="F49" s="52"/>
      <c r="G49" s="210"/>
    </row>
    <row r="50" spans="2:7" ht="19.5" thickBot="1">
      <c r="B50" s="216"/>
      <c r="C50" s="217"/>
      <c r="D50" s="217"/>
      <c r="E50" s="52"/>
      <c r="F50" s="52"/>
      <c r="G50" s="210"/>
    </row>
    <row r="51" spans="2:7" ht="19.5" thickBot="1">
      <c r="B51" s="216"/>
      <c r="C51" s="217"/>
      <c r="D51" s="217"/>
      <c r="E51" s="52"/>
      <c r="F51" s="52"/>
      <c r="G51" s="210"/>
    </row>
    <row r="52" spans="2:7" ht="19.5" thickBot="1">
      <c r="B52" s="216"/>
      <c r="C52" s="217"/>
      <c r="D52" s="217"/>
      <c r="E52" s="52"/>
      <c r="F52" s="52"/>
      <c r="G52" s="210"/>
    </row>
    <row r="53" spans="2:7" ht="19.5" thickBot="1">
      <c r="B53" s="216"/>
      <c r="C53" s="217"/>
      <c r="D53" s="217"/>
      <c r="E53" s="52"/>
      <c r="F53" s="52"/>
      <c r="G53" s="210"/>
    </row>
    <row r="54" spans="2:7" ht="19.5" thickBot="1">
      <c r="B54" s="216"/>
      <c r="C54" s="217"/>
      <c r="D54" s="217"/>
      <c r="E54" s="52"/>
      <c r="F54" s="52"/>
      <c r="G54" s="210"/>
    </row>
    <row r="55" spans="2:7" ht="19.5" thickBot="1">
      <c r="B55" s="216"/>
      <c r="C55" s="217"/>
      <c r="D55" s="217"/>
      <c r="E55" s="52"/>
      <c r="F55" s="52"/>
      <c r="G55" s="210"/>
    </row>
    <row r="56" spans="2:7" ht="19.5" thickBot="1">
      <c r="B56" s="216"/>
      <c r="C56" s="217"/>
      <c r="D56" s="217"/>
      <c r="E56" s="52"/>
      <c r="F56" s="52"/>
      <c r="G56" s="210"/>
    </row>
    <row r="57" spans="2:7" ht="19.5" thickBot="1">
      <c r="B57" s="216"/>
      <c r="C57" s="217"/>
      <c r="D57" s="217"/>
      <c r="E57" s="52"/>
      <c r="F57" s="52"/>
      <c r="G57" s="210"/>
    </row>
    <row r="58" spans="2:7" ht="19.5" thickBot="1">
      <c r="B58" s="216"/>
      <c r="C58" s="217"/>
      <c r="D58" s="217"/>
      <c r="E58" s="52"/>
      <c r="F58" s="52"/>
      <c r="G58" s="210"/>
    </row>
    <row r="59" spans="2:7" ht="19.5" thickBot="1">
      <c r="B59" s="216"/>
      <c r="C59" s="217"/>
      <c r="D59" s="217"/>
      <c r="E59" s="52"/>
      <c r="F59" s="52"/>
      <c r="G59" s="210"/>
    </row>
    <row r="60" spans="2:7" ht="19.5" thickBot="1">
      <c r="B60" s="216"/>
      <c r="C60" s="217"/>
      <c r="D60" s="217"/>
      <c r="E60" s="52"/>
      <c r="F60" s="52"/>
      <c r="G60" s="210"/>
    </row>
    <row r="61" spans="2:7" ht="19.5" thickBot="1">
      <c r="B61" s="216"/>
      <c r="C61" s="217"/>
      <c r="D61" s="217"/>
      <c r="E61" s="52"/>
      <c r="F61" s="52"/>
      <c r="G61" s="210"/>
    </row>
    <row r="62" spans="2:7" ht="19.5" thickBot="1">
      <c r="B62" s="216"/>
      <c r="C62" s="217"/>
      <c r="D62" s="217"/>
      <c r="E62" s="52"/>
      <c r="F62" s="52"/>
      <c r="G62" s="210"/>
    </row>
    <row r="63" spans="2:7" ht="19.5" thickBot="1">
      <c r="B63" s="216"/>
      <c r="C63" s="217"/>
      <c r="D63" s="217"/>
      <c r="E63" s="52"/>
      <c r="F63" s="52"/>
      <c r="G63" s="210"/>
    </row>
    <row r="64" spans="2:7" ht="19.5" thickBot="1">
      <c r="B64" s="216"/>
      <c r="C64" s="217"/>
      <c r="D64" s="217"/>
      <c r="E64" s="52"/>
      <c r="F64" s="52"/>
      <c r="G64" s="210"/>
    </row>
    <row r="65" spans="2:7" ht="19.5" thickBot="1">
      <c r="B65" s="216"/>
      <c r="C65" s="217"/>
      <c r="D65" s="217"/>
      <c r="E65" s="52"/>
      <c r="F65" s="52"/>
      <c r="G65" s="210"/>
    </row>
    <row r="66" spans="2:7" ht="19.5" thickBot="1">
      <c r="B66" s="216"/>
      <c r="C66" s="217"/>
      <c r="D66" s="217"/>
      <c r="E66" s="52"/>
      <c r="F66" s="52"/>
      <c r="G66" s="210"/>
    </row>
    <row r="67" spans="2:7" ht="19.5" thickBot="1">
      <c r="B67" s="216"/>
      <c r="C67" s="217"/>
      <c r="D67" s="217"/>
      <c r="E67" s="52"/>
      <c r="F67" s="52"/>
      <c r="G67" s="210"/>
    </row>
    <row r="68" spans="2:7" ht="19.5" thickBot="1">
      <c r="B68" s="216"/>
      <c r="C68" s="217"/>
      <c r="D68" s="217"/>
      <c r="E68" s="52"/>
      <c r="F68" s="52"/>
      <c r="G68" s="210"/>
    </row>
    <row r="69" spans="2:7" ht="19.5" thickBot="1">
      <c r="B69" s="216"/>
      <c r="C69" s="217"/>
      <c r="D69" s="217"/>
      <c r="E69" s="52"/>
      <c r="F69" s="52"/>
      <c r="G69" s="210"/>
    </row>
    <row r="70" spans="2:7" ht="19.5" thickBot="1">
      <c r="B70" s="216"/>
      <c r="C70" s="217"/>
      <c r="D70" s="217"/>
      <c r="E70" s="52"/>
      <c r="F70" s="52"/>
      <c r="G70" s="210"/>
    </row>
    <row r="71" spans="2:7" ht="19.5" thickBot="1">
      <c r="B71" s="216"/>
      <c r="C71" s="217"/>
      <c r="D71" s="217"/>
      <c r="E71" s="52"/>
      <c r="F71" s="52"/>
      <c r="G71" s="210"/>
    </row>
    <row r="72" spans="2:7" ht="19.5" thickBot="1">
      <c r="B72" s="216"/>
      <c r="C72" s="217"/>
      <c r="D72" s="217"/>
      <c r="E72" s="52"/>
      <c r="F72" s="52"/>
      <c r="G72" s="210"/>
    </row>
    <row r="73" spans="2:7" ht="19.5" thickBot="1">
      <c r="B73" s="216"/>
      <c r="C73" s="217"/>
      <c r="D73" s="217"/>
      <c r="E73" s="52"/>
      <c r="F73" s="52"/>
      <c r="G73" s="210"/>
    </row>
    <row r="74" spans="2:7" ht="19.5" thickBot="1">
      <c r="B74" s="216"/>
      <c r="C74" s="217"/>
      <c r="D74" s="217"/>
      <c r="E74" s="52"/>
      <c r="F74" s="52"/>
      <c r="G74" s="210"/>
    </row>
    <row r="75" spans="2:7" ht="19.5" thickBot="1">
      <c r="B75" s="216"/>
      <c r="C75" s="217"/>
      <c r="D75" s="217"/>
      <c r="E75" s="52"/>
      <c r="F75" s="52"/>
      <c r="G75" s="210"/>
    </row>
    <row r="76" spans="2:7" ht="19.5" thickBot="1">
      <c r="B76" s="216"/>
      <c r="C76" s="217"/>
      <c r="D76" s="217"/>
      <c r="E76" s="52"/>
      <c r="F76" s="52"/>
      <c r="G76" s="210"/>
    </row>
    <row r="77" spans="2:7" ht="19.5" thickBot="1">
      <c r="B77" s="216"/>
      <c r="C77" s="217"/>
      <c r="D77" s="217"/>
      <c r="E77" s="52"/>
      <c r="F77" s="52"/>
      <c r="G77" s="210"/>
    </row>
    <row r="78" spans="2:7" ht="19.5" thickBot="1">
      <c r="B78" s="216"/>
      <c r="C78" s="217"/>
      <c r="D78" s="217"/>
      <c r="E78" s="52"/>
      <c r="F78" s="52"/>
      <c r="G78" s="210"/>
    </row>
    <row r="79" spans="2:7" ht="19.5" thickBot="1">
      <c r="B79" s="216"/>
      <c r="C79" s="217"/>
      <c r="D79" s="217"/>
      <c r="E79" s="52"/>
      <c r="F79" s="52"/>
      <c r="G79" s="210"/>
    </row>
    <row r="80" spans="2:7" ht="19.5" thickBot="1">
      <c r="B80" s="216"/>
      <c r="C80" s="217"/>
      <c r="D80" s="217"/>
      <c r="E80" s="52"/>
      <c r="F80" s="52"/>
      <c r="G80" s="210"/>
    </row>
    <row r="81" spans="2:7" ht="19.5" thickBot="1">
      <c r="B81" s="216"/>
      <c r="C81" s="217"/>
      <c r="D81" s="217"/>
      <c r="E81" s="52"/>
      <c r="F81" s="52"/>
      <c r="G81" s="210"/>
    </row>
    <row r="82" spans="2:7" ht="19.5" thickBot="1">
      <c r="B82" s="216"/>
      <c r="C82" s="217"/>
      <c r="D82" s="217"/>
      <c r="E82" s="52"/>
      <c r="F82" s="52"/>
      <c r="G82" s="210"/>
    </row>
    <row r="83" spans="2:7" ht="19.5" thickBot="1">
      <c r="B83" s="216"/>
      <c r="C83" s="217"/>
      <c r="D83" s="217"/>
      <c r="E83" s="52"/>
      <c r="F83" s="52"/>
      <c r="G83" s="210"/>
    </row>
    <row r="84" spans="2:7" ht="19.5" thickBot="1">
      <c r="B84" s="216"/>
      <c r="C84" s="217"/>
      <c r="D84" s="217"/>
      <c r="E84" s="52"/>
      <c r="F84" s="52"/>
      <c r="G84" s="210"/>
    </row>
    <row r="85" spans="2:7" ht="19.5" thickBot="1">
      <c r="B85" s="216"/>
      <c r="C85" s="217"/>
      <c r="D85" s="217"/>
      <c r="E85" s="52"/>
      <c r="F85" s="52"/>
      <c r="G85" s="210"/>
    </row>
    <row r="86" spans="2:7" ht="19.5" thickBot="1">
      <c r="B86" s="216"/>
      <c r="C86" s="217"/>
      <c r="D86" s="217"/>
      <c r="E86" s="52"/>
      <c r="F86" s="52"/>
      <c r="G86" s="210"/>
    </row>
    <row r="87" spans="2:7" ht="19.5" thickBot="1">
      <c r="B87" s="216"/>
      <c r="C87" s="217"/>
      <c r="D87" s="217"/>
      <c r="E87" s="52"/>
      <c r="F87" s="52"/>
      <c r="G87" s="210"/>
    </row>
    <row r="88" spans="2:7" ht="19.5" thickBot="1">
      <c r="B88" s="216"/>
      <c r="C88" s="217"/>
      <c r="D88" s="217"/>
      <c r="E88" s="52"/>
      <c r="F88" s="52"/>
      <c r="G88" s="210"/>
    </row>
    <row r="89" spans="2:7" ht="19.5" thickBot="1">
      <c r="B89" s="216"/>
      <c r="C89" s="217"/>
      <c r="D89" s="217"/>
      <c r="E89" s="52"/>
      <c r="F89" s="52"/>
      <c r="G89" s="210"/>
    </row>
    <row r="90" spans="2:7" ht="19.5" thickBot="1">
      <c r="B90" s="216"/>
      <c r="C90" s="217"/>
      <c r="D90" s="217"/>
      <c r="E90" s="52"/>
      <c r="F90" s="52"/>
      <c r="G90" s="210"/>
    </row>
    <row r="91" spans="2:7" ht="19.5" thickBot="1">
      <c r="B91" s="216"/>
      <c r="C91" s="217"/>
      <c r="D91" s="217"/>
      <c r="E91" s="52"/>
      <c r="F91" s="52"/>
      <c r="G91" s="210"/>
    </row>
    <row r="92" spans="2:7" ht="19.5" thickBot="1">
      <c r="B92" s="216"/>
      <c r="C92" s="217"/>
      <c r="D92" s="217"/>
      <c r="E92" s="52"/>
      <c r="F92" s="52"/>
      <c r="G92" s="210"/>
    </row>
    <row r="93" spans="2:7" ht="19.5" thickBot="1">
      <c r="B93" s="216"/>
      <c r="C93" s="217"/>
      <c r="D93" s="217"/>
      <c r="E93" s="52"/>
      <c r="F93" s="52"/>
      <c r="G93" s="21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2:G286"/>
  <sheetViews>
    <sheetView rightToLeft="1" workbookViewId="0">
      <selection activeCell="C7" sqref="C7"/>
    </sheetView>
  </sheetViews>
  <sheetFormatPr defaultColWidth="9.140625" defaultRowHeight="15"/>
  <cols>
    <col min="1" max="1" width="9.140625" style="17"/>
    <col min="2" max="3" width="31.5703125" style="17" customWidth="1"/>
    <col min="4" max="4" width="27.5703125" style="17" customWidth="1"/>
    <col min="5" max="5" width="27.28515625" style="17" customWidth="1"/>
    <col min="6" max="6" width="26.5703125" style="17" customWidth="1"/>
    <col min="7" max="7" width="27.140625" style="17" customWidth="1"/>
    <col min="8" max="16384" width="9.140625" style="17"/>
  </cols>
  <sheetData>
    <row r="2" spans="1:7">
      <c r="B2" s="17" t="s">
        <v>438</v>
      </c>
      <c r="C2" s="17" t="s">
        <v>444</v>
      </c>
      <c r="D2" s="17" t="s">
        <v>459</v>
      </c>
      <c r="E2" s="17" t="s">
        <v>467</v>
      </c>
      <c r="F2" s="17" t="s">
        <v>322</v>
      </c>
      <c r="G2" s="17" t="s">
        <v>360</v>
      </c>
    </row>
    <row r="3" spans="1:7" ht="30.75">
      <c r="B3" s="211" t="s">
        <v>462</v>
      </c>
      <c r="C3" s="211"/>
      <c r="D3" s="211"/>
      <c r="E3" s="211"/>
      <c r="F3" s="211"/>
      <c r="G3" s="211"/>
    </row>
    <row r="4" spans="1:7" ht="18.75" thickBot="1">
      <c r="A4" s="19"/>
      <c r="B4" s="19"/>
      <c r="C4" s="19"/>
      <c r="D4" s="19"/>
      <c r="E4" s="19"/>
      <c r="F4" s="19"/>
      <c r="G4" s="19"/>
    </row>
    <row r="5" spans="1:7" ht="18.75" thickBot="1">
      <c r="A5" s="19"/>
      <c r="B5" s="22" t="s">
        <v>434</v>
      </c>
      <c r="C5" s="27" t="s">
        <v>434</v>
      </c>
      <c r="D5" s="27" t="s">
        <v>456</v>
      </c>
      <c r="E5" s="27" t="s">
        <v>456</v>
      </c>
      <c r="F5" s="31" t="s">
        <v>94</v>
      </c>
      <c r="G5" s="31" t="s">
        <v>94</v>
      </c>
    </row>
    <row r="6" spans="1:7" ht="18.75" thickBot="1">
      <c r="A6" s="19"/>
      <c r="B6" s="213" t="s">
        <v>463</v>
      </c>
      <c r="C6" s="214" t="s">
        <v>464</v>
      </c>
      <c r="D6" s="214" t="s">
        <v>465</v>
      </c>
      <c r="E6" s="38" t="s">
        <v>466</v>
      </c>
      <c r="F6" s="38" t="s">
        <v>441</v>
      </c>
      <c r="G6" s="215" t="s">
        <v>440</v>
      </c>
    </row>
    <row r="7" spans="1:7" ht="19.5" thickBot="1">
      <c r="A7" s="19"/>
      <c r="B7" s="216"/>
      <c r="C7" s="217"/>
      <c r="D7" s="217"/>
      <c r="E7" s="52"/>
      <c r="F7" s="52"/>
      <c r="G7" s="210"/>
    </row>
    <row r="8" spans="1:7" ht="19.5" thickBot="1">
      <c r="A8" s="19"/>
      <c r="B8" s="216"/>
      <c r="C8" s="217"/>
      <c r="D8" s="217"/>
      <c r="E8" s="52"/>
      <c r="F8" s="52"/>
      <c r="G8" s="210"/>
    </row>
    <row r="9" spans="1:7" ht="19.5" thickBot="1">
      <c r="A9" s="19"/>
      <c r="B9" s="216"/>
      <c r="C9" s="217"/>
      <c r="D9" s="217"/>
      <c r="E9" s="52"/>
      <c r="F9" s="52"/>
      <c r="G9" s="210"/>
    </row>
    <row r="10" spans="1:7" ht="19.5" thickBot="1">
      <c r="A10" s="19"/>
      <c r="B10" s="216"/>
      <c r="C10" s="217"/>
      <c r="D10" s="217"/>
      <c r="E10" s="52"/>
      <c r="F10" s="52"/>
      <c r="G10" s="210"/>
    </row>
    <row r="11" spans="1:7" ht="19.5" thickBot="1">
      <c r="A11" s="19"/>
      <c r="B11" s="216"/>
      <c r="C11" s="217"/>
      <c r="D11" s="217"/>
      <c r="E11" s="52"/>
      <c r="F11" s="52"/>
      <c r="G11" s="210"/>
    </row>
    <row r="12" spans="1:7" ht="19.5" thickBot="1">
      <c r="B12" s="216"/>
      <c r="C12" s="217"/>
      <c r="D12" s="217"/>
      <c r="E12" s="52"/>
      <c r="F12" s="52"/>
      <c r="G12" s="210"/>
    </row>
    <row r="13" spans="1:7" ht="19.5" thickBot="1">
      <c r="B13" s="216"/>
      <c r="C13" s="217"/>
      <c r="D13" s="217"/>
      <c r="E13" s="52"/>
      <c r="F13" s="52"/>
      <c r="G13" s="210"/>
    </row>
    <row r="14" spans="1:7" ht="19.5" thickBot="1">
      <c r="B14" s="216"/>
      <c r="C14" s="217"/>
      <c r="D14" s="217"/>
      <c r="E14" s="52"/>
      <c r="F14" s="52"/>
      <c r="G14" s="210"/>
    </row>
    <row r="15" spans="1:7" ht="19.5" thickBot="1">
      <c r="B15" s="216"/>
      <c r="C15" s="217"/>
      <c r="D15" s="217"/>
      <c r="E15" s="52"/>
      <c r="F15" s="52"/>
      <c r="G15" s="210"/>
    </row>
    <row r="16" spans="1:7" ht="19.5" thickBot="1">
      <c r="B16" s="216"/>
      <c r="C16" s="217"/>
      <c r="D16" s="217"/>
      <c r="E16" s="52"/>
      <c r="F16" s="52"/>
      <c r="G16" s="210"/>
    </row>
    <row r="17" spans="2:7" ht="19.5" thickBot="1">
      <c r="B17" s="216"/>
      <c r="C17" s="217"/>
      <c r="D17" s="217"/>
      <c r="E17" s="52"/>
      <c r="F17" s="52"/>
      <c r="G17" s="210"/>
    </row>
    <row r="18" spans="2:7" ht="19.5" thickBot="1">
      <c r="B18" s="216"/>
      <c r="C18" s="217"/>
      <c r="D18" s="217"/>
      <c r="E18" s="52"/>
      <c r="F18" s="52"/>
      <c r="G18" s="210"/>
    </row>
    <row r="19" spans="2:7" ht="19.5" thickBot="1">
      <c r="B19" s="216"/>
      <c r="C19" s="217"/>
      <c r="D19" s="217"/>
      <c r="E19" s="52"/>
      <c r="F19" s="52"/>
      <c r="G19" s="210"/>
    </row>
    <row r="20" spans="2:7" ht="19.5" thickBot="1">
      <c r="B20" s="216"/>
      <c r="C20" s="217"/>
      <c r="D20" s="217"/>
      <c r="E20" s="52"/>
      <c r="F20" s="52"/>
      <c r="G20" s="210"/>
    </row>
    <row r="21" spans="2:7" ht="19.5" thickBot="1">
      <c r="B21" s="216"/>
      <c r="C21" s="217"/>
      <c r="D21" s="217"/>
      <c r="E21" s="52"/>
      <c r="F21" s="52"/>
      <c r="G21" s="210"/>
    </row>
    <row r="22" spans="2:7" ht="19.5" thickBot="1">
      <c r="B22" s="216"/>
      <c r="C22" s="217"/>
      <c r="D22" s="217"/>
      <c r="E22" s="52"/>
      <c r="F22" s="52"/>
      <c r="G22" s="210"/>
    </row>
    <row r="23" spans="2:7" ht="19.5" thickBot="1">
      <c r="B23" s="216"/>
      <c r="C23" s="217"/>
      <c r="D23" s="217"/>
      <c r="E23" s="52"/>
      <c r="F23" s="52"/>
      <c r="G23" s="210"/>
    </row>
    <row r="24" spans="2:7" ht="19.5" thickBot="1">
      <c r="B24" s="216"/>
      <c r="C24" s="217"/>
      <c r="D24" s="217"/>
      <c r="E24" s="52"/>
      <c r="F24" s="52"/>
      <c r="G24" s="210"/>
    </row>
    <row r="25" spans="2:7" ht="19.5" thickBot="1">
      <c r="B25" s="216"/>
      <c r="C25" s="217"/>
      <c r="D25" s="217"/>
      <c r="E25" s="52"/>
      <c r="F25" s="52"/>
      <c r="G25" s="210"/>
    </row>
    <row r="26" spans="2:7" ht="19.5" thickBot="1">
      <c r="B26" s="216"/>
      <c r="C26" s="217"/>
      <c r="D26" s="217"/>
      <c r="E26" s="52"/>
      <c r="F26" s="52"/>
      <c r="G26" s="210"/>
    </row>
    <row r="27" spans="2:7" ht="19.5" thickBot="1">
      <c r="B27" s="216"/>
      <c r="C27" s="217"/>
      <c r="D27" s="217"/>
      <c r="E27" s="52"/>
      <c r="F27" s="52"/>
      <c r="G27" s="210"/>
    </row>
    <row r="28" spans="2:7" ht="19.5" thickBot="1">
      <c r="B28" s="216"/>
      <c r="C28" s="217"/>
      <c r="D28" s="217"/>
      <c r="E28" s="52"/>
      <c r="F28" s="52"/>
      <c r="G28" s="210"/>
    </row>
    <row r="29" spans="2:7" ht="19.5" thickBot="1">
      <c r="B29" s="216"/>
      <c r="C29" s="217"/>
      <c r="D29" s="217"/>
      <c r="E29" s="52"/>
      <c r="F29" s="52"/>
      <c r="G29" s="210"/>
    </row>
    <row r="30" spans="2:7" ht="19.5" thickBot="1">
      <c r="B30" s="216"/>
      <c r="C30" s="217"/>
      <c r="D30" s="217"/>
      <c r="E30" s="52"/>
      <c r="F30" s="52"/>
      <c r="G30" s="210"/>
    </row>
    <row r="31" spans="2:7" ht="19.5" thickBot="1">
      <c r="B31" s="216"/>
      <c r="C31" s="217"/>
      <c r="D31" s="217"/>
      <c r="E31" s="52"/>
      <c r="F31" s="52"/>
      <c r="G31" s="210"/>
    </row>
    <row r="32" spans="2:7" ht="19.5" thickBot="1">
      <c r="B32" s="216"/>
      <c r="C32" s="217"/>
      <c r="D32" s="217"/>
      <c r="E32" s="52"/>
      <c r="F32" s="52"/>
      <c r="G32" s="210"/>
    </row>
    <row r="33" spans="2:7" ht="19.5" thickBot="1">
      <c r="B33" s="216"/>
      <c r="C33" s="217"/>
      <c r="D33" s="217"/>
      <c r="E33" s="52"/>
      <c r="F33" s="52"/>
      <c r="G33" s="210"/>
    </row>
    <row r="34" spans="2:7" ht="19.5" thickBot="1">
      <c r="B34" s="216"/>
      <c r="C34" s="217"/>
      <c r="D34" s="217"/>
      <c r="E34" s="52"/>
      <c r="F34" s="52"/>
      <c r="G34" s="210"/>
    </row>
    <row r="35" spans="2:7" ht="19.5" thickBot="1">
      <c r="B35" s="216"/>
      <c r="C35" s="217"/>
      <c r="D35" s="217"/>
      <c r="E35" s="52"/>
      <c r="F35" s="52"/>
      <c r="G35" s="210"/>
    </row>
    <row r="36" spans="2:7" ht="19.5" thickBot="1">
      <c r="B36" s="216"/>
      <c r="C36" s="217"/>
      <c r="D36" s="217"/>
      <c r="E36" s="52"/>
      <c r="F36" s="52"/>
      <c r="G36" s="210"/>
    </row>
    <row r="37" spans="2:7" ht="19.5" thickBot="1">
      <c r="B37" s="216"/>
      <c r="C37" s="217"/>
      <c r="D37" s="217"/>
      <c r="E37" s="52"/>
      <c r="F37" s="52"/>
      <c r="G37" s="210"/>
    </row>
    <row r="38" spans="2:7" ht="19.5" thickBot="1">
      <c r="B38" s="216"/>
      <c r="C38" s="217"/>
      <c r="D38" s="217"/>
      <c r="E38" s="52"/>
      <c r="F38" s="52"/>
      <c r="G38" s="210"/>
    </row>
    <row r="39" spans="2:7" ht="19.5" thickBot="1">
      <c r="B39" s="216"/>
      <c r="C39" s="217"/>
      <c r="D39" s="217"/>
      <c r="E39" s="52"/>
      <c r="F39" s="52"/>
      <c r="G39" s="210"/>
    </row>
    <row r="40" spans="2:7" ht="19.5" thickBot="1">
      <c r="B40" s="216"/>
      <c r="C40" s="217"/>
      <c r="D40" s="217"/>
      <c r="E40" s="52"/>
      <c r="F40" s="52"/>
      <c r="G40" s="210"/>
    </row>
    <row r="41" spans="2:7" ht="19.5" thickBot="1">
      <c r="B41" s="216"/>
      <c r="C41" s="217"/>
      <c r="D41" s="217"/>
      <c r="E41" s="52"/>
      <c r="F41" s="52"/>
      <c r="G41" s="210"/>
    </row>
    <row r="42" spans="2:7" ht="19.5" thickBot="1">
      <c r="B42" s="216"/>
      <c r="C42" s="217"/>
      <c r="D42" s="217"/>
      <c r="E42" s="52"/>
      <c r="F42" s="52"/>
      <c r="G42" s="210"/>
    </row>
    <row r="43" spans="2:7" ht="19.5" thickBot="1">
      <c r="B43" s="216"/>
      <c r="C43" s="217"/>
      <c r="D43" s="217"/>
      <c r="E43" s="52"/>
      <c r="F43" s="52"/>
      <c r="G43" s="210"/>
    </row>
    <row r="44" spans="2:7" ht="19.5" thickBot="1">
      <c r="B44" s="216"/>
      <c r="C44" s="217"/>
      <c r="D44" s="217"/>
      <c r="E44" s="52"/>
      <c r="F44" s="52"/>
      <c r="G44" s="210"/>
    </row>
    <row r="45" spans="2:7" ht="19.5" thickBot="1">
      <c r="B45" s="216"/>
      <c r="C45" s="217"/>
      <c r="D45" s="217"/>
      <c r="E45" s="52"/>
      <c r="F45" s="52"/>
      <c r="G45" s="210"/>
    </row>
    <row r="46" spans="2:7" ht="19.5" thickBot="1">
      <c r="B46" s="216"/>
      <c r="C46" s="217"/>
      <c r="D46" s="217"/>
      <c r="E46" s="52"/>
      <c r="F46" s="52"/>
      <c r="G46" s="210"/>
    </row>
    <row r="47" spans="2:7" ht="19.5" thickBot="1">
      <c r="B47" s="216"/>
      <c r="C47" s="217"/>
      <c r="D47" s="217"/>
      <c r="E47" s="52"/>
      <c r="F47" s="52"/>
      <c r="G47" s="210"/>
    </row>
    <row r="48" spans="2:7" ht="19.5" thickBot="1">
      <c r="B48" s="216"/>
      <c r="C48" s="217"/>
      <c r="D48" s="217"/>
      <c r="E48" s="52"/>
      <c r="F48" s="52"/>
      <c r="G48" s="210"/>
    </row>
    <row r="49" spans="2:7" ht="19.5" thickBot="1">
      <c r="B49" s="216"/>
      <c r="C49" s="217"/>
      <c r="D49" s="217"/>
      <c r="E49" s="52"/>
      <c r="F49" s="52"/>
      <c r="G49" s="210"/>
    </row>
    <row r="50" spans="2:7" ht="19.5" thickBot="1">
      <c r="B50" s="216"/>
      <c r="C50" s="217"/>
      <c r="D50" s="217"/>
      <c r="E50" s="52"/>
      <c r="F50" s="52"/>
      <c r="G50" s="210"/>
    </row>
    <row r="51" spans="2:7" ht="19.5" thickBot="1">
      <c r="B51" s="216"/>
      <c r="C51" s="217"/>
      <c r="D51" s="217"/>
      <c r="E51" s="52"/>
      <c r="F51" s="52"/>
      <c r="G51" s="210"/>
    </row>
    <row r="52" spans="2:7" ht="19.5" thickBot="1">
      <c r="B52" s="216"/>
      <c r="C52" s="217"/>
      <c r="D52" s="217"/>
      <c r="E52" s="52"/>
      <c r="F52" s="52"/>
      <c r="G52" s="210"/>
    </row>
    <row r="53" spans="2:7" ht="19.5" thickBot="1">
      <c r="B53" s="216"/>
      <c r="C53" s="217"/>
      <c r="D53" s="217"/>
      <c r="E53" s="52"/>
      <c r="F53" s="52"/>
      <c r="G53" s="210"/>
    </row>
    <row r="54" spans="2:7" ht="19.5" thickBot="1">
      <c r="B54" s="216"/>
      <c r="C54" s="217"/>
      <c r="D54" s="217"/>
      <c r="E54" s="52"/>
      <c r="F54" s="52"/>
      <c r="G54" s="210"/>
    </row>
    <row r="55" spans="2:7" ht="19.5" thickBot="1">
      <c r="B55" s="216"/>
      <c r="C55" s="217"/>
      <c r="D55" s="217"/>
      <c r="E55" s="52"/>
      <c r="F55" s="52"/>
      <c r="G55" s="210"/>
    </row>
    <row r="56" spans="2:7" ht="19.5" thickBot="1">
      <c r="B56" s="216"/>
      <c r="C56" s="217"/>
      <c r="D56" s="217"/>
      <c r="E56" s="52"/>
      <c r="F56" s="52"/>
      <c r="G56" s="210"/>
    </row>
    <row r="57" spans="2:7" ht="19.5" thickBot="1">
      <c r="B57" s="216"/>
      <c r="C57" s="217"/>
      <c r="D57" s="217"/>
      <c r="E57" s="52"/>
      <c r="F57" s="52"/>
      <c r="G57" s="210"/>
    </row>
    <row r="58" spans="2:7" ht="19.5" thickBot="1">
      <c r="B58" s="216"/>
      <c r="C58" s="217"/>
      <c r="D58" s="217"/>
      <c r="E58" s="52"/>
      <c r="F58" s="52"/>
      <c r="G58" s="210"/>
    </row>
    <row r="59" spans="2:7" ht="19.5" thickBot="1">
      <c r="B59" s="216"/>
      <c r="C59" s="217"/>
      <c r="D59" s="217"/>
      <c r="E59" s="52"/>
      <c r="F59" s="52"/>
      <c r="G59" s="210"/>
    </row>
    <row r="60" spans="2:7" ht="19.5" thickBot="1">
      <c r="B60" s="216"/>
      <c r="C60" s="217"/>
      <c r="D60" s="217"/>
      <c r="E60" s="52"/>
      <c r="F60" s="52"/>
      <c r="G60" s="210"/>
    </row>
    <row r="61" spans="2:7" ht="19.5" thickBot="1">
      <c r="B61" s="216"/>
      <c r="C61" s="217"/>
      <c r="D61" s="217"/>
      <c r="E61" s="52"/>
      <c r="F61" s="52"/>
      <c r="G61" s="210"/>
    </row>
    <row r="62" spans="2:7" ht="19.5" thickBot="1">
      <c r="B62" s="216"/>
      <c r="C62" s="217"/>
      <c r="D62" s="217"/>
      <c r="E62" s="52"/>
      <c r="F62" s="52"/>
      <c r="G62" s="210"/>
    </row>
    <row r="63" spans="2:7" ht="19.5" thickBot="1">
      <c r="B63" s="216"/>
      <c r="C63" s="217"/>
      <c r="D63" s="217"/>
      <c r="E63" s="52"/>
      <c r="F63" s="52"/>
      <c r="G63" s="210"/>
    </row>
    <row r="64" spans="2:7" ht="19.5" thickBot="1">
      <c r="B64" s="216"/>
      <c r="C64" s="217"/>
      <c r="D64" s="217"/>
      <c r="E64" s="52"/>
      <c r="F64" s="52"/>
      <c r="G64" s="210"/>
    </row>
    <row r="65" spans="2:7" ht="19.5" thickBot="1">
      <c r="B65" s="216"/>
      <c r="C65" s="217"/>
      <c r="D65" s="217"/>
      <c r="E65" s="52"/>
      <c r="F65" s="52"/>
      <c r="G65" s="210"/>
    </row>
    <row r="66" spans="2:7" ht="19.5" thickBot="1">
      <c r="B66" s="216"/>
      <c r="C66" s="217"/>
      <c r="D66" s="217"/>
      <c r="E66" s="52"/>
      <c r="F66" s="52"/>
      <c r="G66" s="210"/>
    </row>
    <row r="67" spans="2:7" ht="19.5" thickBot="1">
      <c r="B67" s="216"/>
      <c r="C67" s="217"/>
      <c r="D67" s="217"/>
      <c r="E67" s="52"/>
      <c r="F67" s="52"/>
      <c r="G67" s="210"/>
    </row>
    <row r="68" spans="2:7" ht="19.5" thickBot="1">
      <c r="B68" s="216"/>
      <c r="C68" s="217"/>
      <c r="D68" s="217"/>
      <c r="E68" s="52"/>
      <c r="F68" s="52"/>
      <c r="G68" s="210"/>
    </row>
    <row r="69" spans="2:7" ht="19.5" thickBot="1">
      <c r="B69" s="216"/>
      <c r="C69" s="217"/>
      <c r="D69" s="217"/>
      <c r="E69" s="52"/>
      <c r="F69" s="52"/>
      <c r="G69" s="210"/>
    </row>
    <row r="70" spans="2:7" ht="19.5" thickBot="1">
      <c r="B70" s="216"/>
      <c r="C70" s="217"/>
      <c r="D70" s="217"/>
      <c r="E70" s="52"/>
      <c r="F70" s="52"/>
      <c r="G70" s="210"/>
    </row>
    <row r="71" spans="2:7" ht="19.5" thickBot="1">
      <c r="B71" s="216"/>
      <c r="C71" s="217"/>
      <c r="D71" s="217"/>
      <c r="E71" s="52"/>
      <c r="F71" s="52"/>
      <c r="G71" s="210"/>
    </row>
    <row r="72" spans="2:7" ht="19.5" thickBot="1">
      <c r="B72" s="216"/>
      <c r="C72" s="217"/>
      <c r="D72" s="217"/>
      <c r="E72" s="52"/>
      <c r="F72" s="52"/>
      <c r="G72" s="210"/>
    </row>
    <row r="73" spans="2:7" ht="19.5" thickBot="1">
      <c r="B73" s="216"/>
      <c r="C73" s="217"/>
      <c r="D73" s="217"/>
      <c r="E73" s="52"/>
      <c r="F73" s="52"/>
      <c r="G73" s="210"/>
    </row>
    <row r="74" spans="2:7" ht="19.5" thickBot="1">
      <c r="B74" s="216"/>
      <c r="C74" s="217"/>
      <c r="D74" s="217"/>
      <c r="E74" s="52"/>
      <c r="F74" s="52"/>
      <c r="G74" s="210"/>
    </row>
    <row r="75" spans="2:7" ht="19.5" thickBot="1">
      <c r="B75" s="216"/>
      <c r="C75" s="217"/>
      <c r="D75" s="217"/>
      <c r="E75" s="52"/>
      <c r="F75" s="52"/>
      <c r="G75" s="210"/>
    </row>
    <row r="76" spans="2:7" ht="19.5" thickBot="1">
      <c r="B76" s="216"/>
      <c r="C76" s="217"/>
      <c r="D76" s="217"/>
      <c r="E76" s="52"/>
      <c r="F76" s="52"/>
      <c r="G76" s="210"/>
    </row>
    <row r="77" spans="2:7" ht="19.5" thickBot="1">
      <c r="B77" s="216"/>
      <c r="C77" s="217"/>
      <c r="D77" s="217"/>
      <c r="E77" s="52"/>
      <c r="F77" s="52"/>
      <c r="G77" s="210"/>
    </row>
    <row r="78" spans="2:7" ht="19.5" thickBot="1">
      <c r="B78" s="216"/>
      <c r="C78" s="217"/>
      <c r="D78" s="217"/>
      <c r="E78" s="52"/>
      <c r="F78" s="52"/>
      <c r="G78" s="210"/>
    </row>
    <row r="79" spans="2:7" ht="19.5" thickBot="1">
      <c r="B79" s="216"/>
      <c r="C79" s="217"/>
      <c r="D79" s="217"/>
      <c r="E79" s="52"/>
      <c r="F79" s="52"/>
      <c r="G79" s="210"/>
    </row>
    <row r="80" spans="2:7" ht="19.5" thickBot="1">
      <c r="B80" s="216"/>
      <c r="C80" s="217"/>
      <c r="D80" s="217"/>
      <c r="E80" s="52"/>
      <c r="F80" s="52"/>
      <c r="G80" s="210"/>
    </row>
    <row r="81" spans="2:7" ht="19.5" thickBot="1">
      <c r="B81" s="216"/>
      <c r="C81" s="217"/>
      <c r="D81" s="217"/>
      <c r="E81" s="52"/>
      <c r="F81" s="52"/>
      <c r="G81" s="210"/>
    </row>
    <row r="82" spans="2:7" ht="19.5" thickBot="1">
      <c r="B82" s="216"/>
      <c r="C82" s="217"/>
      <c r="D82" s="217"/>
      <c r="E82" s="52"/>
      <c r="F82" s="52"/>
      <c r="G82" s="210"/>
    </row>
    <row r="83" spans="2:7" ht="19.5" thickBot="1">
      <c r="B83" s="216"/>
      <c r="C83" s="217"/>
      <c r="D83" s="217"/>
      <c r="E83" s="52"/>
      <c r="F83" s="52"/>
      <c r="G83" s="210"/>
    </row>
    <row r="84" spans="2:7" ht="19.5" thickBot="1">
      <c r="B84" s="216"/>
      <c r="C84" s="217"/>
      <c r="D84" s="217"/>
      <c r="E84" s="52"/>
      <c r="F84" s="52"/>
      <c r="G84" s="210"/>
    </row>
    <row r="85" spans="2:7" ht="19.5" thickBot="1">
      <c r="B85" s="216"/>
      <c r="C85" s="217"/>
      <c r="D85" s="217"/>
      <c r="E85" s="52"/>
      <c r="F85" s="52"/>
      <c r="G85" s="210"/>
    </row>
    <row r="86" spans="2:7" ht="19.5" thickBot="1">
      <c r="B86" s="216"/>
      <c r="C86" s="217"/>
      <c r="D86" s="217"/>
      <c r="E86" s="52"/>
      <c r="F86" s="52"/>
      <c r="G86" s="210"/>
    </row>
    <row r="87" spans="2:7" ht="19.5" thickBot="1">
      <c r="B87" s="216"/>
      <c r="C87" s="217"/>
      <c r="D87" s="217"/>
      <c r="E87" s="52"/>
      <c r="F87" s="52"/>
      <c r="G87" s="210"/>
    </row>
    <row r="88" spans="2:7" ht="19.5" thickBot="1">
      <c r="B88" s="216"/>
      <c r="C88" s="217"/>
      <c r="D88" s="217"/>
      <c r="E88" s="52"/>
      <c r="F88" s="52"/>
      <c r="G88" s="210"/>
    </row>
    <row r="89" spans="2:7" ht="19.5" thickBot="1">
      <c r="B89" s="216"/>
      <c r="C89" s="217"/>
      <c r="D89" s="217"/>
      <c r="E89" s="52"/>
      <c r="F89" s="52"/>
      <c r="G89" s="210"/>
    </row>
    <row r="90" spans="2:7" ht="19.5" thickBot="1">
      <c r="B90" s="216"/>
      <c r="C90" s="217"/>
      <c r="D90" s="217"/>
      <c r="E90" s="52"/>
      <c r="F90" s="52"/>
      <c r="G90" s="210"/>
    </row>
    <row r="91" spans="2:7" ht="19.5" thickBot="1">
      <c r="B91" s="216"/>
      <c r="C91" s="217"/>
      <c r="D91" s="217"/>
      <c r="E91" s="52"/>
      <c r="F91" s="52"/>
      <c r="G91" s="210"/>
    </row>
    <row r="92" spans="2:7" ht="19.5" thickBot="1">
      <c r="B92" s="216"/>
      <c r="C92" s="217"/>
      <c r="D92" s="217"/>
      <c r="E92" s="52"/>
      <c r="F92" s="52"/>
      <c r="G92" s="210"/>
    </row>
    <row r="93" spans="2:7" ht="19.5" thickBot="1">
      <c r="B93" s="216"/>
      <c r="C93" s="217"/>
      <c r="D93" s="217"/>
      <c r="E93" s="52"/>
      <c r="F93" s="52"/>
      <c r="G93" s="210"/>
    </row>
    <row r="94" spans="2:7" ht="19.5" thickBot="1">
      <c r="B94" s="216"/>
      <c r="C94" s="217"/>
      <c r="D94" s="217"/>
      <c r="E94" s="52"/>
      <c r="F94" s="52"/>
      <c r="G94" s="210"/>
    </row>
    <row r="95" spans="2:7" ht="19.5" thickBot="1">
      <c r="B95" s="216"/>
      <c r="C95" s="217"/>
      <c r="D95" s="217"/>
      <c r="E95" s="52"/>
      <c r="F95" s="52"/>
      <c r="G95" s="210"/>
    </row>
    <row r="96" spans="2:7" ht="19.5" thickBot="1">
      <c r="B96" s="216"/>
      <c r="C96" s="217"/>
      <c r="D96" s="217"/>
      <c r="E96" s="52"/>
      <c r="F96" s="52"/>
      <c r="G96" s="210"/>
    </row>
    <row r="97" spans="2:7" ht="19.5" thickBot="1">
      <c r="B97" s="216"/>
      <c r="C97" s="217"/>
      <c r="D97" s="217"/>
      <c r="E97" s="52"/>
      <c r="F97" s="52"/>
      <c r="G97" s="210"/>
    </row>
    <row r="98" spans="2:7" ht="19.5" thickBot="1">
      <c r="B98" s="216"/>
      <c r="C98" s="217"/>
      <c r="D98" s="217"/>
      <c r="E98" s="52"/>
      <c r="F98" s="52"/>
      <c r="G98" s="210"/>
    </row>
    <row r="99" spans="2:7" ht="19.5" thickBot="1">
      <c r="B99" s="216"/>
      <c r="C99" s="217"/>
      <c r="D99" s="217"/>
      <c r="E99" s="52"/>
      <c r="F99" s="52"/>
      <c r="G99" s="210"/>
    </row>
    <row r="100" spans="2:7" ht="19.5" thickBot="1">
      <c r="B100" s="216"/>
      <c r="C100" s="217"/>
      <c r="D100" s="217"/>
      <c r="E100" s="52"/>
      <c r="F100" s="52"/>
      <c r="G100" s="210"/>
    </row>
    <row r="101" spans="2:7" ht="19.5" thickBot="1">
      <c r="B101" s="216"/>
      <c r="C101" s="217"/>
      <c r="D101" s="217"/>
      <c r="E101" s="52"/>
      <c r="F101" s="52"/>
      <c r="G101" s="210"/>
    </row>
    <row r="102" spans="2:7" ht="19.5" thickBot="1">
      <c r="B102" s="216"/>
      <c r="C102" s="217"/>
      <c r="D102" s="217"/>
      <c r="E102" s="52"/>
      <c r="F102" s="52"/>
      <c r="G102" s="210"/>
    </row>
    <row r="103" spans="2:7" ht="19.5" thickBot="1">
      <c r="B103" s="216"/>
      <c r="C103" s="217"/>
      <c r="D103" s="217"/>
      <c r="E103" s="52"/>
      <c r="F103" s="52"/>
      <c r="G103" s="210"/>
    </row>
    <row r="104" spans="2:7" ht="19.5" thickBot="1">
      <c r="B104" s="216"/>
      <c r="C104" s="217"/>
      <c r="D104" s="217"/>
      <c r="E104" s="52"/>
      <c r="F104" s="52"/>
      <c r="G104" s="210"/>
    </row>
    <row r="105" spans="2:7" ht="19.5" thickBot="1">
      <c r="B105" s="216"/>
      <c r="C105" s="217"/>
      <c r="D105" s="217"/>
      <c r="E105" s="52"/>
      <c r="F105" s="52"/>
      <c r="G105" s="210"/>
    </row>
    <row r="106" spans="2:7" ht="19.5" thickBot="1">
      <c r="B106" s="216"/>
      <c r="C106" s="217"/>
      <c r="D106" s="217"/>
      <c r="E106" s="52"/>
      <c r="F106" s="52"/>
      <c r="G106" s="210"/>
    </row>
    <row r="107" spans="2:7" ht="19.5" thickBot="1">
      <c r="B107" s="216"/>
      <c r="C107" s="217"/>
      <c r="D107" s="217"/>
      <c r="E107" s="52"/>
      <c r="F107" s="52"/>
      <c r="G107" s="210"/>
    </row>
    <row r="108" spans="2:7" ht="19.5" thickBot="1">
      <c r="B108" s="216"/>
      <c r="C108" s="217"/>
      <c r="D108" s="217"/>
      <c r="E108" s="52"/>
      <c r="F108" s="52"/>
      <c r="G108" s="210"/>
    </row>
    <row r="109" spans="2:7" ht="19.5" thickBot="1">
      <c r="B109" s="216"/>
      <c r="C109" s="217"/>
      <c r="D109" s="217"/>
      <c r="E109" s="52"/>
      <c r="F109" s="52"/>
      <c r="G109" s="210"/>
    </row>
    <row r="110" spans="2:7" ht="19.5" thickBot="1">
      <c r="B110" s="216"/>
      <c r="C110" s="217"/>
      <c r="D110" s="217"/>
      <c r="E110" s="52"/>
      <c r="F110" s="52"/>
      <c r="G110" s="210"/>
    </row>
    <row r="111" spans="2:7" ht="19.5" thickBot="1">
      <c r="B111" s="216"/>
      <c r="C111" s="217"/>
      <c r="D111" s="217"/>
      <c r="E111" s="52"/>
      <c r="F111" s="52"/>
      <c r="G111" s="210"/>
    </row>
    <row r="112" spans="2:7" ht="19.5" thickBot="1">
      <c r="B112" s="216"/>
      <c r="C112" s="217"/>
      <c r="D112" s="217"/>
      <c r="E112" s="52"/>
      <c r="F112" s="52"/>
      <c r="G112" s="210"/>
    </row>
    <row r="113" spans="2:7" ht="19.5" thickBot="1">
      <c r="B113" s="216"/>
      <c r="C113" s="217"/>
      <c r="D113" s="217"/>
      <c r="E113" s="52"/>
      <c r="F113" s="52"/>
      <c r="G113" s="210"/>
    </row>
    <row r="114" spans="2:7" ht="19.5" thickBot="1">
      <c r="B114" s="216"/>
      <c r="C114" s="217"/>
      <c r="D114" s="217"/>
      <c r="E114" s="52"/>
      <c r="F114" s="52"/>
      <c r="G114" s="210"/>
    </row>
    <row r="115" spans="2:7" ht="19.5" thickBot="1">
      <c r="B115" s="216"/>
      <c r="C115" s="217"/>
      <c r="D115" s="217"/>
      <c r="E115" s="52"/>
      <c r="F115" s="52"/>
      <c r="G115" s="210"/>
    </row>
    <row r="116" spans="2:7" ht="19.5" thickBot="1">
      <c r="B116" s="216"/>
      <c r="C116" s="217"/>
      <c r="D116" s="217"/>
      <c r="E116" s="52"/>
      <c r="F116" s="52"/>
      <c r="G116" s="210"/>
    </row>
    <row r="117" spans="2:7" ht="19.5" thickBot="1">
      <c r="B117" s="216"/>
      <c r="C117" s="217"/>
      <c r="D117" s="217"/>
      <c r="E117" s="52"/>
      <c r="F117" s="52"/>
      <c r="G117" s="210"/>
    </row>
    <row r="118" spans="2:7" ht="19.5" thickBot="1">
      <c r="B118" s="216"/>
      <c r="C118" s="217"/>
      <c r="D118" s="217"/>
      <c r="E118" s="52"/>
      <c r="F118" s="52"/>
      <c r="G118" s="210"/>
    </row>
    <row r="119" spans="2:7" ht="19.5" thickBot="1">
      <c r="B119" s="216"/>
      <c r="C119" s="217"/>
      <c r="D119" s="217"/>
      <c r="E119" s="52"/>
      <c r="F119" s="52"/>
      <c r="G119" s="210"/>
    </row>
    <row r="120" spans="2:7" ht="19.5" thickBot="1">
      <c r="B120" s="216"/>
      <c r="C120" s="217"/>
      <c r="D120" s="217"/>
      <c r="E120" s="52"/>
      <c r="F120" s="52"/>
      <c r="G120" s="210"/>
    </row>
    <row r="121" spans="2:7" ht="19.5" thickBot="1">
      <c r="B121" s="216"/>
      <c r="C121" s="217"/>
      <c r="D121" s="217"/>
      <c r="E121" s="52"/>
      <c r="F121" s="52"/>
      <c r="G121" s="210"/>
    </row>
    <row r="122" spans="2:7" ht="19.5" thickBot="1">
      <c r="B122" s="216"/>
      <c r="C122" s="217"/>
      <c r="D122" s="217"/>
      <c r="E122" s="52"/>
      <c r="F122" s="52"/>
      <c r="G122" s="210"/>
    </row>
    <row r="123" spans="2:7" ht="19.5" thickBot="1">
      <c r="B123" s="216"/>
      <c r="C123" s="217"/>
      <c r="D123" s="217"/>
      <c r="E123" s="52"/>
      <c r="F123" s="52"/>
      <c r="G123" s="210"/>
    </row>
    <row r="124" spans="2:7" ht="19.5" thickBot="1">
      <c r="B124" s="216"/>
      <c r="C124" s="217"/>
      <c r="D124" s="217"/>
      <c r="E124" s="52"/>
      <c r="F124" s="52"/>
      <c r="G124" s="210"/>
    </row>
    <row r="125" spans="2:7" ht="19.5" thickBot="1">
      <c r="B125" s="216"/>
      <c r="C125" s="217"/>
      <c r="D125" s="217"/>
      <c r="E125" s="52"/>
      <c r="F125" s="52"/>
      <c r="G125" s="210"/>
    </row>
    <row r="126" spans="2:7" ht="19.5" thickBot="1">
      <c r="B126" s="216"/>
      <c r="C126" s="217"/>
      <c r="D126" s="217"/>
      <c r="E126" s="52"/>
      <c r="F126" s="52"/>
      <c r="G126" s="210"/>
    </row>
    <row r="127" spans="2:7" ht="19.5" thickBot="1">
      <c r="B127" s="216"/>
      <c r="C127" s="217"/>
      <c r="D127" s="217"/>
      <c r="E127" s="52"/>
      <c r="F127" s="52"/>
      <c r="G127" s="210"/>
    </row>
    <row r="128" spans="2:7" ht="19.5" thickBot="1">
      <c r="B128" s="216"/>
      <c r="C128" s="217"/>
      <c r="D128" s="217"/>
      <c r="E128" s="52"/>
      <c r="F128" s="52"/>
      <c r="G128" s="210"/>
    </row>
    <row r="129" spans="2:7" ht="19.5" thickBot="1">
      <c r="B129" s="216"/>
      <c r="C129" s="217"/>
      <c r="D129" s="217"/>
      <c r="E129" s="52"/>
      <c r="F129" s="52"/>
      <c r="G129" s="210"/>
    </row>
    <row r="130" spans="2:7" ht="19.5" thickBot="1">
      <c r="B130" s="216"/>
      <c r="C130" s="217"/>
      <c r="D130" s="217"/>
      <c r="E130" s="52"/>
      <c r="F130" s="52"/>
      <c r="G130" s="210"/>
    </row>
    <row r="131" spans="2:7" ht="19.5" thickBot="1">
      <c r="B131" s="216"/>
      <c r="C131" s="217"/>
      <c r="D131" s="217"/>
      <c r="E131" s="52"/>
      <c r="F131" s="52"/>
      <c r="G131" s="210"/>
    </row>
    <row r="132" spans="2:7" ht="19.5" thickBot="1">
      <c r="B132" s="216"/>
      <c r="C132" s="217"/>
      <c r="D132" s="217"/>
      <c r="E132" s="52"/>
      <c r="F132" s="52"/>
      <c r="G132" s="210"/>
    </row>
    <row r="133" spans="2:7" ht="19.5" thickBot="1">
      <c r="B133" s="216"/>
      <c r="C133" s="217"/>
      <c r="D133" s="217"/>
      <c r="E133" s="52"/>
      <c r="F133" s="52"/>
      <c r="G133" s="210"/>
    </row>
    <row r="134" spans="2:7" ht="19.5" thickBot="1">
      <c r="B134" s="216"/>
      <c r="C134" s="217"/>
      <c r="D134" s="217"/>
      <c r="E134" s="52"/>
      <c r="F134" s="52"/>
      <c r="G134" s="210"/>
    </row>
    <row r="135" spans="2:7" ht="19.5" thickBot="1">
      <c r="B135" s="216"/>
      <c r="C135" s="217"/>
      <c r="D135" s="217"/>
      <c r="E135" s="52"/>
      <c r="F135" s="52"/>
      <c r="G135" s="210"/>
    </row>
    <row r="136" spans="2:7" ht="19.5" thickBot="1">
      <c r="B136" s="216"/>
      <c r="C136" s="217"/>
      <c r="D136" s="217"/>
      <c r="E136" s="52"/>
      <c r="F136" s="52"/>
      <c r="G136" s="210"/>
    </row>
    <row r="137" spans="2:7" ht="19.5" thickBot="1">
      <c r="B137" s="216"/>
      <c r="C137" s="217"/>
      <c r="D137" s="217"/>
      <c r="E137" s="52"/>
      <c r="F137" s="52"/>
      <c r="G137" s="210"/>
    </row>
    <row r="138" spans="2:7" ht="19.5" thickBot="1">
      <c r="B138" s="216"/>
      <c r="C138" s="217"/>
      <c r="D138" s="217"/>
      <c r="E138" s="52"/>
      <c r="F138" s="52"/>
      <c r="G138" s="210"/>
    </row>
    <row r="139" spans="2:7" ht="19.5" thickBot="1">
      <c r="B139" s="216"/>
      <c r="C139" s="217"/>
      <c r="D139" s="217"/>
      <c r="E139" s="52"/>
      <c r="F139" s="52"/>
      <c r="G139" s="210"/>
    </row>
    <row r="140" spans="2:7" ht="19.5" thickBot="1">
      <c r="B140" s="216"/>
      <c r="C140" s="217"/>
      <c r="D140" s="217"/>
      <c r="E140" s="52"/>
      <c r="F140" s="52"/>
      <c r="G140" s="210"/>
    </row>
    <row r="141" spans="2:7" ht="19.5" thickBot="1">
      <c r="B141" s="216"/>
      <c r="C141" s="217"/>
      <c r="D141" s="217"/>
      <c r="E141" s="52"/>
      <c r="F141" s="52"/>
      <c r="G141" s="210"/>
    </row>
    <row r="142" spans="2:7" ht="19.5" thickBot="1">
      <c r="B142" s="216"/>
      <c r="C142" s="217"/>
      <c r="D142" s="217"/>
      <c r="E142" s="52"/>
      <c r="F142" s="52"/>
      <c r="G142" s="210"/>
    </row>
    <row r="143" spans="2:7" ht="19.5" thickBot="1">
      <c r="B143" s="216"/>
      <c r="C143" s="217"/>
      <c r="D143" s="217"/>
      <c r="E143" s="52"/>
      <c r="F143" s="52"/>
      <c r="G143" s="210"/>
    </row>
    <row r="144" spans="2:7" ht="19.5" thickBot="1">
      <c r="B144" s="216"/>
      <c r="C144" s="217"/>
      <c r="D144" s="217"/>
      <c r="E144" s="52"/>
      <c r="F144" s="52"/>
      <c r="G144" s="210"/>
    </row>
    <row r="145" spans="2:7" ht="19.5" thickBot="1">
      <c r="B145" s="216"/>
      <c r="C145" s="217"/>
      <c r="D145" s="217"/>
      <c r="E145" s="52"/>
      <c r="F145" s="52"/>
      <c r="G145" s="210"/>
    </row>
    <row r="146" spans="2:7" ht="19.5" thickBot="1">
      <c r="B146" s="216"/>
      <c r="C146" s="217"/>
      <c r="D146" s="217"/>
      <c r="E146" s="52"/>
      <c r="F146" s="52"/>
      <c r="G146" s="210"/>
    </row>
    <row r="147" spans="2:7" ht="19.5" thickBot="1">
      <c r="B147" s="216"/>
      <c r="C147" s="217"/>
      <c r="D147" s="217"/>
      <c r="E147" s="52"/>
      <c r="F147" s="52"/>
      <c r="G147" s="210"/>
    </row>
    <row r="148" spans="2:7" ht="19.5" thickBot="1">
      <c r="B148" s="216"/>
      <c r="C148" s="217"/>
      <c r="D148" s="217"/>
      <c r="E148" s="52"/>
      <c r="F148" s="52"/>
      <c r="G148" s="210"/>
    </row>
    <row r="149" spans="2:7" ht="19.5" thickBot="1">
      <c r="B149" s="216"/>
      <c r="C149" s="217"/>
      <c r="D149" s="217"/>
      <c r="E149" s="52"/>
      <c r="F149" s="52"/>
      <c r="G149" s="210"/>
    </row>
    <row r="150" spans="2:7" ht="19.5" thickBot="1">
      <c r="B150" s="216"/>
      <c r="C150" s="217"/>
      <c r="D150" s="217"/>
      <c r="E150" s="52"/>
      <c r="F150" s="52"/>
      <c r="G150" s="210"/>
    </row>
    <row r="151" spans="2:7" ht="19.5" thickBot="1">
      <c r="B151" s="216"/>
      <c r="C151" s="217"/>
      <c r="D151" s="217"/>
      <c r="E151" s="52"/>
      <c r="F151" s="52"/>
      <c r="G151" s="210"/>
    </row>
    <row r="152" spans="2:7" ht="19.5" thickBot="1">
      <c r="B152" s="216"/>
      <c r="C152" s="217"/>
      <c r="D152" s="217"/>
      <c r="E152" s="52"/>
      <c r="F152" s="52"/>
      <c r="G152" s="210"/>
    </row>
    <row r="153" spans="2:7" ht="19.5" thickBot="1">
      <c r="B153" s="216"/>
      <c r="C153" s="217"/>
      <c r="D153" s="217"/>
      <c r="E153" s="52"/>
      <c r="F153" s="52"/>
      <c r="G153" s="210"/>
    </row>
    <row r="154" spans="2:7" ht="19.5" thickBot="1">
      <c r="B154" s="216"/>
      <c r="C154" s="217"/>
      <c r="D154" s="217"/>
      <c r="E154" s="52"/>
      <c r="F154" s="52"/>
      <c r="G154" s="210"/>
    </row>
    <row r="155" spans="2:7" ht="19.5" thickBot="1">
      <c r="B155" s="216"/>
      <c r="C155" s="217"/>
      <c r="D155" s="217"/>
      <c r="E155" s="52"/>
      <c r="F155" s="52"/>
      <c r="G155" s="210"/>
    </row>
    <row r="156" spans="2:7" ht="19.5" thickBot="1">
      <c r="B156" s="216"/>
      <c r="C156" s="217"/>
      <c r="D156" s="217"/>
      <c r="E156" s="52"/>
      <c r="F156" s="52"/>
      <c r="G156" s="210"/>
    </row>
    <row r="157" spans="2:7" ht="19.5" thickBot="1">
      <c r="B157" s="216"/>
      <c r="C157" s="217"/>
      <c r="D157" s="217"/>
      <c r="E157" s="52"/>
      <c r="F157" s="52"/>
      <c r="G157" s="210"/>
    </row>
    <row r="158" spans="2:7" ht="19.5" thickBot="1">
      <c r="B158" s="216"/>
      <c r="C158" s="217"/>
      <c r="D158" s="217"/>
      <c r="E158" s="52"/>
      <c r="F158" s="52"/>
      <c r="G158" s="210"/>
    </row>
    <row r="159" spans="2:7" ht="19.5" thickBot="1">
      <c r="B159" s="216"/>
      <c r="C159" s="217"/>
      <c r="D159" s="217"/>
      <c r="E159" s="52"/>
      <c r="F159" s="52"/>
      <c r="G159" s="210"/>
    </row>
    <row r="160" spans="2:7" ht="19.5" thickBot="1">
      <c r="B160" s="216"/>
      <c r="C160" s="217"/>
      <c r="D160" s="217"/>
      <c r="E160" s="52"/>
      <c r="F160" s="52"/>
      <c r="G160" s="210"/>
    </row>
    <row r="161" spans="2:7" ht="19.5" thickBot="1">
      <c r="B161" s="216"/>
      <c r="C161" s="217"/>
      <c r="D161" s="217"/>
      <c r="E161" s="52"/>
      <c r="F161" s="52"/>
      <c r="G161" s="210"/>
    </row>
    <row r="162" spans="2:7" ht="19.5" thickBot="1">
      <c r="B162" s="216"/>
      <c r="C162" s="217"/>
      <c r="D162" s="217"/>
      <c r="E162" s="52"/>
      <c r="F162" s="52"/>
      <c r="G162" s="210"/>
    </row>
    <row r="163" spans="2:7" ht="19.5" thickBot="1">
      <c r="B163" s="216"/>
      <c r="C163" s="217"/>
      <c r="D163" s="217"/>
      <c r="E163" s="52"/>
      <c r="F163" s="52"/>
      <c r="G163" s="210"/>
    </row>
    <row r="164" spans="2:7" ht="19.5" thickBot="1">
      <c r="B164" s="216"/>
      <c r="C164" s="217"/>
      <c r="D164" s="217"/>
      <c r="E164" s="52"/>
      <c r="F164" s="52"/>
      <c r="G164" s="210"/>
    </row>
    <row r="165" spans="2:7" ht="19.5" thickBot="1">
      <c r="B165" s="216"/>
      <c r="C165" s="217"/>
      <c r="D165" s="217"/>
      <c r="E165" s="52"/>
      <c r="F165" s="52"/>
      <c r="G165" s="210"/>
    </row>
    <row r="166" spans="2:7" ht="19.5" thickBot="1">
      <c r="B166" s="216"/>
      <c r="C166" s="217"/>
      <c r="D166" s="217"/>
      <c r="E166" s="52"/>
      <c r="F166" s="52"/>
      <c r="G166" s="210"/>
    </row>
    <row r="167" spans="2:7" ht="19.5" thickBot="1">
      <c r="B167" s="216"/>
      <c r="C167" s="217"/>
      <c r="D167" s="217"/>
      <c r="E167" s="52"/>
      <c r="F167" s="52"/>
      <c r="G167" s="210"/>
    </row>
    <row r="168" spans="2:7" ht="19.5" thickBot="1">
      <c r="B168" s="216"/>
      <c r="C168" s="217"/>
      <c r="D168" s="217"/>
      <c r="E168" s="52"/>
      <c r="F168" s="52"/>
      <c r="G168" s="210"/>
    </row>
    <row r="169" spans="2:7" ht="19.5" thickBot="1">
      <c r="B169" s="216"/>
      <c r="C169" s="217"/>
      <c r="D169" s="217"/>
      <c r="E169" s="52"/>
      <c r="F169" s="52"/>
      <c r="G169" s="210"/>
    </row>
    <row r="170" spans="2:7" ht="19.5" thickBot="1">
      <c r="B170" s="216"/>
      <c r="C170" s="217"/>
      <c r="D170" s="217"/>
      <c r="E170" s="52"/>
      <c r="F170" s="52"/>
      <c r="G170" s="210"/>
    </row>
    <row r="171" spans="2:7" ht="19.5" thickBot="1">
      <c r="B171" s="216"/>
      <c r="C171" s="217"/>
      <c r="D171" s="217"/>
      <c r="E171" s="52"/>
      <c r="F171" s="52"/>
      <c r="G171" s="210"/>
    </row>
    <row r="172" spans="2:7" ht="19.5" thickBot="1">
      <c r="B172" s="216"/>
      <c r="C172" s="217"/>
      <c r="D172" s="217"/>
      <c r="E172" s="52"/>
      <c r="F172" s="52"/>
      <c r="G172" s="210"/>
    </row>
    <row r="173" spans="2:7" ht="19.5" thickBot="1">
      <c r="B173" s="216"/>
      <c r="C173" s="217"/>
      <c r="D173" s="217"/>
      <c r="E173" s="52"/>
      <c r="F173" s="52"/>
      <c r="G173" s="210"/>
    </row>
    <row r="174" spans="2:7" ht="19.5" thickBot="1">
      <c r="B174" s="216"/>
      <c r="C174" s="217"/>
      <c r="D174" s="217"/>
      <c r="E174" s="52"/>
      <c r="F174" s="52"/>
      <c r="G174" s="210"/>
    </row>
    <row r="175" spans="2:7" ht="19.5" thickBot="1">
      <c r="B175" s="216"/>
      <c r="C175" s="217"/>
      <c r="D175" s="217"/>
      <c r="E175" s="52"/>
      <c r="F175" s="52"/>
      <c r="G175" s="210"/>
    </row>
    <row r="176" spans="2:7" ht="19.5" thickBot="1">
      <c r="B176" s="216"/>
      <c r="C176" s="217"/>
      <c r="D176" s="217"/>
      <c r="E176" s="52"/>
      <c r="F176" s="52"/>
      <c r="G176" s="210"/>
    </row>
    <row r="177" spans="2:7" ht="19.5" thickBot="1">
      <c r="B177" s="216"/>
      <c r="C177" s="217"/>
      <c r="D177" s="217"/>
      <c r="E177" s="52"/>
      <c r="F177" s="52"/>
      <c r="G177" s="210"/>
    </row>
    <row r="178" spans="2:7" ht="19.5" thickBot="1">
      <c r="B178" s="216"/>
      <c r="C178" s="217"/>
      <c r="D178" s="217"/>
      <c r="E178" s="52"/>
      <c r="F178" s="52"/>
      <c r="G178" s="210"/>
    </row>
    <row r="179" spans="2:7" ht="19.5" thickBot="1">
      <c r="B179" s="216"/>
      <c r="C179" s="217"/>
      <c r="D179" s="217"/>
      <c r="E179" s="52"/>
      <c r="F179" s="52"/>
      <c r="G179" s="210"/>
    </row>
    <row r="180" spans="2:7" ht="19.5" thickBot="1">
      <c r="B180" s="216"/>
      <c r="C180" s="217"/>
      <c r="D180" s="217"/>
      <c r="E180" s="52"/>
      <c r="F180" s="52"/>
      <c r="G180" s="210"/>
    </row>
    <row r="181" spans="2:7" ht="19.5" thickBot="1">
      <c r="B181" s="216"/>
      <c r="C181" s="217"/>
      <c r="D181" s="217"/>
      <c r="E181" s="52"/>
      <c r="F181" s="52"/>
      <c r="G181" s="210"/>
    </row>
    <row r="182" spans="2:7" ht="19.5" thickBot="1">
      <c r="B182" s="216"/>
      <c r="C182" s="217"/>
      <c r="D182" s="217"/>
      <c r="E182" s="52"/>
      <c r="F182" s="52"/>
      <c r="G182" s="210"/>
    </row>
    <row r="183" spans="2:7" ht="19.5" thickBot="1">
      <c r="B183" s="216"/>
      <c r="C183" s="217"/>
      <c r="D183" s="217"/>
      <c r="E183" s="52"/>
      <c r="F183" s="52"/>
      <c r="G183" s="210"/>
    </row>
    <row r="184" spans="2:7" ht="19.5" thickBot="1">
      <c r="B184" s="216"/>
      <c r="C184" s="217"/>
      <c r="D184" s="217"/>
      <c r="E184" s="52"/>
      <c r="F184" s="52"/>
      <c r="G184" s="210"/>
    </row>
    <row r="185" spans="2:7" ht="19.5" thickBot="1">
      <c r="B185" s="216"/>
      <c r="C185" s="217"/>
      <c r="D185" s="217"/>
      <c r="E185" s="52"/>
      <c r="F185" s="52"/>
      <c r="G185" s="210"/>
    </row>
    <row r="186" spans="2:7" ht="19.5" thickBot="1">
      <c r="B186" s="216"/>
      <c r="C186" s="217"/>
      <c r="D186" s="217"/>
      <c r="E186" s="52"/>
      <c r="F186" s="52"/>
      <c r="G186" s="210"/>
    </row>
    <row r="187" spans="2:7" ht="19.5" thickBot="1">
      <c r="B187" s="216"/>
      <c r="C187" s="217"/>
      <c r="D187" s="217"/>
      <c r="E187" s="52"/>
      <c r="F187" s="52"/>
      <c r="G187" s="210"/>
    </row>
    <row r="188" spans="2:7" ht="19.5" thickBot="1">
      <c r="B188" s="216"/>
      <c r="C188" s="217"/>
      <c r="D188" s="217"/>
      <c r="E188" s="52"/>
      <c r="F188" s="52"/>
      <c r="G188" s="210"/>
    </row>
    <row r="189" spans="2:7" ht="19.5" thickBot="1">
      <c r="B189" s="216"/>
      <c r="C189" s="217"/>
      <c r="D189" s="217"/>
      <c r="E189" s="52"/>
      <c r="F189" s="52"/>
      <c r="G189" s="210"/>
    </row>
    <row r="190" spans="2:7" ht="19.5" thickBot="1">
      <c r="B190" s="216"/>
      <c r="C190" s="217"/>
      <c r="D190" s="217"/>
      <c r="E190" s="52"/>
      <c r="F190" s="52"/>
      <c r="G190" s="210"/>
    </row>
    <row r="191" spans="2:7" ht="19.5" thickBot="1">
      <c r="B191" s="216"/>
      <c r="C191" s="217"/>
      <c r="D191" s="217"/>
      <c r="E191" s="52"/>
      <c r="F191" s="52"/>
      <c r="G191" s="210"/>
    </row>
    <row r="192" spans="2:7" ht="19.5" thickBot="1">
      <c r="B192" s="216"/>
      <c r="C192" s="217"/>
      <c r="D192" s="217"/>
      <c r="E192" s="52"/>
      <c r="F192" s="52"/>
      <c r="G192" s="210"/>
    </row>
    <row r="193" spans="2:7" ht="19.5" thickBot="1">
      <c r="B193" s="216"/>
      <c r="C193" s="217"/>
      <c r="D193" s="217"/>
      <c r="E193" s="52"/>
      <c r="F193" s="52"/>
      <c r="G193" s="210"/>
    </row>
    <row r="194" spans="2:7" ht="19.5" thickBot="1">
      <c r="B194" s="216"/>
      <c r="C194" s="217"/>
      <c r="D194" s="217"/>
      <c r="E194" s="52"/>
      <c r="F194" s="52"/>
      <c r="G194" s="210"/>
    </row>
    <row r="195" spans="2:7" ht="19.5" thickBot="1">
      <c r="B195" s="216"/>
      <c r="C195" s="217"/>
      <c r="D195" s="217"/>
      <c r="E195" s="52"/>
      <c r="F195" s="52"/>
      <c r="G195" s="210"/>
    </row>
    <row r="196" spans="2:7" ht="19.5" thickBot="1">
      <c r="B196" s="216"/>
      <c r="C196" s="217"/>
      <c r="D196" s="217"/>
      <c r="E196" s="52"/>
      <c r="F196" s="52"/>
      <c r="G196" s="210"/>
    </row>
    <row r="197" spans="2:7" ht="19.5" thickBot="1">
      <c r="B197" s="216"/>
      <c r="C197" s="217"/>
      <c r="D197" s="217"/>
      <c r="E197" s="52"/>
      <c r="F197" s="52"/>
      <c r="G197" s="210"/>
    </row>
    <row r="198" spans="2:7" ht="19.5" thickBot="1">
      <c r="B198" s="216"/>
      <c r="C198" s="217"/>
      <c r="D198" s="217"/>
      <c r="E198" s="52"/>
      <c r="F198" s="52"/>
      <c r="G198" s="210"/>
    </row>
    <row r="199" spans="2:7" ht="19.5" thickBot="1">
      <c r="B199" s="216"/>
      <c r="C199" s="217"/>
      <c r="D199" s="217"/>
      <c r="E199" s="52"/>
      <c r="F199" s="52"/>
      <c r="G199" s="210"/>
    </row>
    <row r="200" spans="2:7" ht="19.5" thickBot="1">
      <c r="B200" s="216"/>
      <c r="C200" s="217"/>
      <c r="D200" s="217"/>
      <c r="E200" s="52"/>
      <c r="F200" s="52"/>
      <c r="G200" s="210"/>
    </row>
    <row r="201" spans="2:7" ht="19.5" thickBot="1">
      <c r="B201" s="216"/>
      <c r="C201" s="217"/>
      <c r="D201" s="217"/>
      <c r="E201" s="52"/>
      <c r="F201" s="52"/>
      <c r="G201" s="210"/>
    </row>
    <row r="202" spans="2:7" ht="19.5" thickBot="1">
      <c r="B202" s="216"/>
      <c r="C202" s="217"/>
      <c r="D202" s="217"/>
      <c r="E202" s="52"/>
      <c r="F202" s="52"/>
      <c r="G202" s="210"/>
    </row>
    <row r="203" spans="2:7" ht="19.5" thickBot="1">
      <c r="B203" s="216"/>
      <c r="C203" s="217"/>
      <c r="D203" s="217"/>
      <c r="E203" s="52"/>
      <c r="F203" s="52"/>
      <c r="G203" s="210"/>
    </row>
    <row r="204" spans="2:7" ht="19.5" thickBot="1">
      <c r="B204" s="216"/>
      <c r="C204" s="217"/>
      <c r="D204" s="217"/>
      <c r="E204" s="52"/>
      <c r="F204" s="52"/>
      <c r="G204" s="210"/>
    </row>
    <row r="205" spans="2:7" ht="19.5" thickBot="1">
      <c r="B205" s="216"/>
      <c r="C205" s="217"/>
      <c r="D205" s="217"/>
      <c r="E205" s="52"/>
      <c r="F205" s="52"/>
      <c r="G205" s="210"/>
    </row>
    <row r="206" spans="2:7" ht="19.5" thickBot="1">
      <c r="B206" s="216"/>
      <c r="C206" s="217"/>
      <c r="D206" s="217"/>
      <c r="E206" s="52"/>
      <c r="F206" s="52"/>
      <c r="G206" s="210"/>
    </row>
    <row r="207" spans="2:7" ht="19.5" thickBot="1">
      <c r="B207" s="216"/>
      <c r="C207" s="217"/>
      <c r="D207" s="217"/>
      <c r="E207" s="52"/>
      <c r="F207" s="52"/>
      <c r="G207" s="210"/>
    </row>
    <row r="208" spans="2:7" ht="19.5" thickBot="1">
      <c r="B208" s="216"/>
      <c r="C208" s="217"/>
      <c r="D208" s="217"/>
      <c r="E208" s="52"/>
      <c r="F208" s="52"/>
      <c r="G208" s="210"/>
    </row>
    <row r="209" spans="2:7" ht="19.5" thickBot="1">
      <c r="B209" s="216"/>
      <c r="C209" s="217"/>
      <c r="D209" s="217"/>
      <c r="E209" s="52"/>
      <c r="F209" s="52"/>
      <c r="G209" s="210"/>
    </row>
    <row r="210" spans="2:7" ht="19.5" thickBot="1">
      <c r="B210" s="216"/>
      <c r="C210" s="217"/>
      <c r="D210" s="217"/>
      <c r="E210" s="52"/>
      <c r="F210" s="52"/>
      <c r="G210" s="210"/>
    </row>
    <row r="211" spans="2:7" ht="19.5" thickBot="1">
      <c r="B211" s="216"/>
      <c r="C211" s="217"/>
      <c r="D211" s="217"/>
      <c r="E211" s="52"/>
      <c r="F211" s="52"/>
      <c r="G211" s="210"/>
    </row>
    <row r="212" spans="2:7" ht="19.5" thickBot="1">
      <c r="B212" s="216"/>
      <c r="C212" s="217"/>
      <c r="D212" s="217"/>
      <c r="E212" s="52"/>
      <c r="F212" s="52"/>
      <c r="G212" s="210"/>
    </row>
    <row r="213" spans="2:7" ht="19.5" thickBot="1">
      <c r="B213" s="216"/>
      <c r="C213" s="217"/>
      <c r="D213" s="217"/>
      <c r="E213" s="52"/>
      <c r="F213" s="52"/>
      <c r="G213" s="210"/>
    </row>
    <row r="214" spans="2:7" ht="19.5" thickBot="1">
      <c r="B214" s="216"/>
      <c r="C214" s="217"/>
      <c r="D214" s="217"/>
      <c r="E214" s="52"/>
      <c r="F214" s="52"/>
      <c r="G214" s="210"/>
    </row>
    <row r="215" spans="2:7" ht="19.5" thickBot="1">
      <c r="B215" s="216"/>
      <c r="C215" s="217"/>
      <c r="D215" s="217"/>
      <c r="E215" s="52"/>
      <c r="F215" s="52"/>
      <c r="G215" s="210"/>
    </row>
    <row r="216" spans="2:7" ht="19.5" thickBot="1">
      <c r="B216" s="216"/>
      <c r="C216" s="217"/>
      <c r="D216" s="217"/>
      <c r="E216" s="52"/>
      <c r="F216" s="52"/>
      <c r="G216" s="210"/>
    </row>
    <row r="217" spans="2:7" ht="19.5" thickBot="1">
      <c r="B217" s="216"/>
      <c r="C217" s="217"/>
      <c r="D217" s="217"/>
      <c r="E217" s="52"/>
      <c r="F217" s="52"/>
      <c r="G217" s="210"/>
    </row>
    <row r="218" spans="2:7" ht="19.5" thickBot="1">
      <c r="B218" s="216"/>
      <c r="C218" s="217"/>
      <c r="D218" s="217"/>
      <c r="E218" s="52"/>
      <c r="F218" s="52"/>
      <c r="G218" s="210"/>
    </row>
    <row r="219" spans="2:7" ht="19.5" thickBot="1">
      <c r="B219" s="216"/>
      <c r="C219" s="217"/>
      <c r="D219" s="217"/>
      <c r="E219" s="52"/>
      <c r="F219" s="52"/>
      <c r="G219" s="210"/>
    </row>
    <row r="220" spans="2:7" ht="19.5" thickBot="1">
      <c r="B220" s="216"/>
      <c r="C220" s="217"/>
      <c r="D220" s="217"/>
      <c r="E220" s="52"/>
      <c r="F220" s="52"/>
      <c r="G220" s="210"/>
    </row>
    <row r="221" spans="2:7" ht="19.5" thickBot="1">
      <c r="B221" s="216"/>
      <c r="C221" s="217"/>
      <c r="D221" s="217"/>
      <c r="E221" s="52"/>
      <c r="F221" s="52"/>
      <c r="G221" s="210"/>
    </row>
    <row r="222" spans="2:7" ht="19.5" thickBot="1">
      <c r="B222" s="216"/>
      <c r="C222" s="217"/>
      <c r="D222" s="217"/>
      <c r="E222" s="52"/>
      <c r="F222" s="52"/>
      <c r="G222" s="210"/>
    </row>
    <row r="223" spans="2:7" ht="19.5" thickBot="1">
      <c r="B223" s="216"/>
      <c r="C223" s="217"/>
      <c r="D223" s="217"/>
      <c r="E223" s="52"/>
      <c r="F223" s="52"/>
      <c r="G223" s="210"/>
    </row>
    <row r="224" spans="2:7" ht="19.5" thickBot="1">
      <c r="B224" s="216"/>
      <c r="C224" s="217"/>
      <c r="D224" s="217"/>
      <c r="E224" s="52"/>
      <c r="F224" s="52"/>
      <c r="G224" s="210"/>
    </row>
    <row r="225" spans="2:7" ht="19.5" thickBot="1">
      <c r="B225" s="216"/>
      <c r="C225" s="217"/>
      <c r="D225" s="217"/>
      <c r="E225" s="52"/>
      <c r="F225" s="52"/>
      <c r="G225" s="210"/>
    </row>
    <row r="226" spans="2:7" ht="19.5" thickBot="1">
      <c r="B226" s="216"/>
      <c r="C226" s="217"/>
      <c r="D226" s="217"/>
      <c r="E226" s="52"/>
      <c r="F226" s="52"/>
      <c r="G226" s="210"/>
    </row>
    <row r="227" spans="2:7" ht="19.5" thickBot="1">
      <c r="B227" s="216"/>
      <c r="C227" s="217"/>
      <c r="D227" s="217"/>
      <c r="E227" s="52"/>
      <c r="F227" s="52"/>
      <c r="G227" s="210"/>
    </row>
    <row r="228" spans="2:7" ht="19.5" thickBot="1">
      <c r="B228" s="216"/>
      <c r="C228" s="217"/>
      <c r="D228" s="217"/>
      <c r="E228" s="52"/>
      <c r="F228" s="52"/>
      <c r="G228" s="210"/>
    </row>
    <row r="229" spans="2:7" ht="19.5" thickBot="1">
      <c r="B229" s="216"/>
      <c r="C229" s="217"/>
      <c r="D229" s="217"/>
      <c r="E229" s="52"/>
      <c r="F229" s="52"/>
      <c r="G229" s="210"/>
    </row>
    <row r="230" spans="2:7" ht="19.5" thickBot="1">
      <c r="B230" s="216"/>
      <c r="C230" s="217"/>
      <c r="D230" s="217"/>
      <c r="E230" s="52"/>
      <c r="F230" s="52"/>
      <c r="G230" s="210"/>
    </row>
    <row r="231" spans="2:7" ht="19.5" thickBot="1">
      <c r="B231" s="216"/>
      <c r="C231" s="217"/>
      <c r="D231" s="217"/>
      <c r="E231" s="52"/>
      <c r="F231" s="52"/>
      <c r="G231" s="210"/>
    </row>
    <row r="232" spans="2:7" ht="19.5" thickBot="1">
      <c r="B232" s="216"/>
      <c r="C232" s="217"/>
      <c r="D232" s="217"/>
      <c r="E232" s="52"/>
      <c r="F232" s="52"/>
      <c r="G232" s="210"/>
    </row>
    <row r="233" spans="2:7" ht="19.5" thickBot="1">
      <c r="B233" s="216"/>
      <c r="C233" s="217"/>
      <c r="D233" s="217"/>
      <c r="E233" s="52"/>
      <c r="F233" s="52"/>
      <c r="G233" s="210"/>
    </row>
    <row r="234" spans="2:7" ht="19.5" thickBot="1">
      <c r="B234" s="216"/>
      <c r="C234" s="217"/>
      <c r="D234" s="217"/>
      <c r="E234" s="52"/>
      <c r="F234" s="52"/>
      <c r="G234" s="210"/>
    </row>
    <row r="235" spans="2:7" ht="19.5" thickBot="1">
      <c r="B235" s="216"/>
      <c r="C235" s="217"/>
      <c r="D235" s="217"/>
      <c r="E235" s="52"/>
      <c r="F235" s="52"/>
      <c r="G235" s="210"/>
    </row>
    <row r="236" spans="2:7" ht="19.5" thickBot="1">
      <c r="B236" s="216"/>
      <c r="C236" s="217"/>
      <c r="D236" s="217"/>
      <c r="E236" s="52"/>
      <c r="F236" s="52"/>
      <c r="G236" s="210"/>
    </row>
    <row r="237" spans="2:7" ht="19.5" thickBot="1">
      <c r="B237" s="216"/>
      <c r="C237" s="217"/>
      <c r="D237" s="217"/>
      <c r="E237" s="52"/>
      <c r="F237" s="52"/>
      <c r="G237" s="210"/>
    </row>
    <row r="238" spans="2:7" ht="19.5" thickBot="1">
      <c r="B238" s="216"/>
      <c r="C238" s="217"/>
      <c r="D238" s="217"/>
      <c r="E238" s="52"/>
      <c r="F238" s="52"/>
      <c r="G238" s="210"/>
    </row>
    <row r="239" spans="2:7" ht="19.5" thickBot="1">
      <c r="B239" s="216"/>
      <c r="C239" s="217"/>
      <c r="D239" s="217"/>
      <c r="E239" s="52"/>
      <c r="F239" s="52"/>
      <c r="G239" s="210"/>
    </row>
    <row r="240" spans="2:7" ht="19.5" thickBot="1">
      <c r="B240" s="216"/>
      <c r="C240" s="217"/>
      <c r="D240" s="217"/>
      <c r="E240" s="52"/>
      <c r="F240" s="52"/>
      <c r="G240" s="210"/>
    </row>
    <row r="241" spans="2:7" ht="19.5" thickBot="1">
      <c r="B241" s="216"/>
      <c r="C241" s="217"/>
      <c r="D241" s="217"/>
      <c r="E241" s="52"/>
      <c r="F241" s="52"/>
      <c r="G241" s="210"/>
    </row>
    <row r="242" spans="2:7" ht="19.5" thickBot="1">
      <c r="B242" s="216"/>
      <c r="C242" s="217"/>
      <c r="D242" s="217"/>
      <c r="E242" s="52"/>
      <c r="F242" s="52"/>
      <c r="G242" s="210"/>
    </row>
    <row r="243" spans="2:7" ht="19.5" thickBot="1">
      <c r="B243" s="216"/>
      <c r="C243" s="217"/>
      <c r="D243" s="217"/>
      <c r="E243" s="52"/>
      <c r="F243" s="52"/>
      <c r="G243" s="210"/>
    </row>
    <row r="244" spans="2:7" ht="19.5" thickBot="1">
      <c r="B244" s="216"/>
      <c r="C244" s="217"/>
      <c r="D244" s="217"/>
      <c r="E244" s="52"/>
      <c r="F244" s="52"/>
      <c r="G244" s="210"/>
    </row>
    <row r="245" spans="2:7" ht="19.5" thickBot="1">
      <c r="B245" s="216"/>
      <c r="C245" s="217"/>
      <c r="D245" s="217"/>
      <c r="E245" s="52"/>
      <c r="F245" s="52"/>
      <c r="G245" s="210"/>
    </row>
    <row r="246" spans="2:7" ht="19.5" thickBot="1">
      <c r="B246" s="216"/>
      <c r="C246" s="217"/>
      <c r="D246" s="217"/>
      <c r="E246" s="52"/>
      <c r="F246" s="52"/>
      <c r="G246" s="210"/>
    </row>
    <row r="247" spans="2:7" ht="19.5" thickBot="1">
      <c r="B247" s="216"/>
      <c r="C247" s="217"/>
      <c r="D247" s="217"/>
      <c r="E247" s="52"/>
      <c r="F247" s="52"/>
      <c r="G247" s="210"/>
    </row>
    <row r="248" spans="2:7" ht="19.5" thickBot="1">
      <c r="B248" s="216"/>
      <c r="C248" s="217"/>
      <c r="D248" s="217"/>
      <c r="E248" s="52"/>
      <c r="F248" s="52"/>
      <c r="G248" s="210"/>
    </row>
    <row r="249" spans="2:7" ht="19.5" thickBot="1">
      <c r="B249" s="216"/>
      <c r="C249" s="217"/>
      <c r="D249" s="217"/>
      <c r="E249" s="52"/>
      <c r="F249" s="52"/>
      <c r="G249" s="210"/>
    </row>
    <row r="250" spans="2:7" ht="19.5" thickBot="1">
      <c r="B250" s="216"/>
      <c r="C250" s="217"/>
      <c r="D250" s="217"/>
      <c r="E250" s="52"/>
      <c r="F250" s="52"/>
      <c r="G250" s="210"/>
    </row>
    <row r="251" spans="2:7" ht="19.5" thickBot="1">
      <c r="B251" s="216"/>
      <c r="C251" s="217"/>
      <c r="D251" s="217"/>
      <c r="E251" s="52"/>
      <c r="F251" s="52"/>
      <c r="G251" s="210"/>
    </row>
    <row r="252" spans="2:7" ht="19.5" thickBot="1">
      <c r="B252" s="216"/>
      <c r="C252" s="217"/>
      <c r="D252" s="217"/>
      <c r="E252" s="52"/>
      <c r="F252" s="52"/>
      <c r="G252" s="210"/>
    </row>
    <row r="253" spans="2:7" ht="19.5" thickBot="1">
      <c r="B253" s="216"/>
      <c r="C253" s="217"/>
      <c r="D253" s="217"/>
      <c r="E253" s="52"/>
      <c r="F253" s="52"/>
      <c r="G253" s="210"/>
    </row>
    <row r="254" spans="2:7" ht="19.5" thickBot="1">
      <c r="B254" s="216"/>
      <c r="C254" s="217"/>
      <c r="D254" s="217"/>
      <c r="E254" s="52"/>
      <c r="F254" s="52"/>
      <c r="G254" s="210"/>
    </row>
    <row r="255" spans="2:7" ht="19.5" thickBot="1">
      <c r="B255" s="216"/>
      <c r="C255" s="217"/>
      <c r="D255" s="217"/>
      <c r="E255" s="52"/>
      <c r="F255" s="52"/>
      <c r="G255" s="210"/>
    </row>
    <row r="256" spans="2:7" ht="19.5" thickBot="1">
      <c r="B256" s="216"/>
      <c r="C256" s="217"/>
      <c r="D256" s="217"/>
      <c r="E256" s="52"/>
      <c r="F256" s="52"/>
      <c r="G256" s="210"/>
    </row>
    <row r="257" spans="2:7" ht="19.5" thickBot="1">
      <c r="B257" s="216"/>
      <c r="C257" s="217"/>
      <c r="D257" s="217"/>
      <c r="E257" s="52"/>
      <c r="F257" s="52"/>
      <c r="G257" s="210"/>
    </row>
    <row r="258" spans="2:7" ht="19.5" thickBot="1">
      <c r="B258" s="216"/>
      <c r="C258" s="217"/>
      <c r="D258" s="217"/>
      <c r="E258" s="52"/>
      <c r="F258" s="52"/>
      <c r="G258" s="210"/>
    </row>
    <row r="259" spans="2:7" ht="19.5" thickBot="1">
      <c r="B259" s="216"/>
      <c r="C259" s="217"/>
      <c r="D259" s="217"/>
      <c r="E259" s="52"/>
      <c r="F259" s="52"/>
      <c r="G259" s="210"/>
    </row>
    <row r="260" spans="2:7" ht="19.5" thickBot="1">
      <c r="B260" s="216"/>
      <c r="C260" s="217"/>
      <c r="D260" s="217"/>
      <c r="E260" s="52"/>
      <c r="F260" s="52"/>
      <c r="G260" s="210"/>
    </row>
    <row r="261" spans="2:7" ht="19.5" thickBot="1">
      <c r="B261" s="216"/>
      <c r="C261" s="217"/>
      <c r="D261" s="217"/>
      <c r="E261" s="52"/>
      <c r="F261" s="52"/>
      <c r="G261" s="210"/>
    </row>
    <row r="262" spans="2:7" ht="19.5" thickBot="1">
      <c r="B262" s="216"/>
      <c r="C262" s="217"/>
      <c r="D262" s="217"/>
      <c r="E262" s="52"/>
      <c r="F262" s="52"/>
      <c r="G262" s="210"/>
    </row>
    <row r="263" spans="2:7" ht="19.5" thickBot="1">
      <c r="B263" s="216"/>
      <c r="C263" s="217"/>
      <c r="D263" s="217"/>
      <c r="E263" s="52"/>
      <c r="F263" s="52"/>
      <c r="G263" s="210"/>
    </row>
    <row r="264" spans="2:7" ht="19.5" thickBot="1">
      <c r="B264" s="216"/>
      <c r="C264" s="217"/>
      <c r="D264" s="217"/>
      <c r="E264" s="52"/>
      <c r="F264" s="52"/>
      <c r="G264" s="210"/>
    </row>
    <row r="265" spans="2:7" ht="19.5" thickBot="1">
      <c r="B265" s="216"/>
      <c r="C265" s="217"/>
      <c r="D265" s="217"/>
      <c r="E265" s="52"/>
      <c r="F265" s="52"/>
      <c r="G265" s="210"/>
    </row>
    <row r="266" spans="2:7" ht="19.5" thickBot="1">
      <c r="B266" s="216"/>
      <c r="C266" s="217"/>
      <c r="D266" s="217"/>
      <c r="E266" s="52"/>
      <c r="F266" s="52"/>
      <c r="G266" s="210"/>
    </row>
    <row r="267" spans="2:7" ht="19.5" thickBot="1">
      <c r="B267" s="216"/>
      <c r="C267" s="217"/>
      <c r="D267" s="217"/>
      <c r="E267" s="52"/>
      <c r="F267" s="52"/>
      <c r="G267" s="210"/>
    </row>
    <row r="268" spans="2:7" ht="19.5" thickBot="1">
      <c r="B268" s="216"/>
      <c r="C268" s="217"/>
      <c r="D268" s="217"/>
      <c r="E268" s="52"/>
      <c r="F268" s="52"/>
      <c r="G268" s="210"/>
    </row>
    <row r="269" spans="2:7" ht="19.5" thickBot="1">
      <c r="B269" s="216"/>
      <c r="C269" s="217"/>
      <c r="D269" s="217"/>
      <c r="E269" s="52"/>
      <c r="F269" s="52"/>
      <c r="G269" s="210"/>
    </row>
    <row r="270" spans="2:7" ht="19.5" thickBot="1">
      <c r="B270" s="216"/>
      <c r="C270" s="217"/>
      <c r="D270" s="217"/>
      <c r="E270" s="52"/>
      <c r="F270" s="52"/>
      <c r="G270" s="210"/>
    </row>
    <row r="271" spans="2:7" ht="19.5" thickBot="1">
      <c r="B271" s="216"/>
      <c r="C271" s="217"/>
      <c r="D271" s="217"/>
      <c r="E271" s="52"/>
      <c r="F271" s="52"/>
      <c r="G271" s="210"/>
    </row>
    <row r="272" spans="2:7" ht="19.5" thickBot="1">
      <c r="B272" s="216"/>
      <c r="C272" s="217"/>
      <c r="D272" s="217"/>
      <c r="E272" s="52"/>
      <c r="F272" s="52"/>
      <c r="G272" s="210"/>
    </row>
    <row r="273" spans="2:7" ht="19.5" thickBot="1">
      <c r="B273" s="216"/>
      <c r="C273" s="217"/>
      <c r="D273" s="217"/>
      <c r="E273" s="52"/>
      <c r="F273" s="52"/>
      <c r="G273" s="210"/>
    </row>
    <row r="274" spans="2:7" ht="19.5" thickBot="1">
      <c r="B274" s="216"/>
      <c r="C274" s="217"/>
      <c r="D274" s="217"/>
      <c r="E274" s="52"/>
      <c r="F274" s="52"/>
      <c r="G274" s="210"/>
    </row>
    <row r="275" spans="2:7" ht="19.5" thickBot="1">
      <c r="B275" s="216"/>
      <c r="C275" s="217"/>
      <c r="D275" s="217"/>
      <c r="E275" s="52"/>
      <c r="F275" s="52"/>
      <c r="G275" s="210"/>
    </row>
    <row r="276" spans="2:7" ht="19.5" thickBot="1">
      <c r="B276" s="216"/>
      <c r="C276" s="217"/>
      <c r="D276" s="217"/>
      <c r="E276" s="52"/>
      <c r="F276" s="52"/>
      <c r="G276" s="210"/>
    </row>
    <row r="277" spans="2:7" ht="19.5" thickBot="1">
      <c r="B277" s="216"/>
      <c r="C277" s="217"/>
      <c r="D277" s="217"/>
      <c r="E277" s="52"/>
      <c r="F277" s="52"/>
      <c r="G277" s="210"/>
    </row>
    <row r="278" spans="2:7" ht="19.5" thickBot="1">
      <c r="B278" s="216"/>
      <c r="C278" s="217"/>
      <c r="D278" s="217"/>
      <c r="E278" s="52"/>
      <c r="F278" s="52"/>
      <c r="G278" s="210"/>
    </row>
    <row r="279" spans="2:7" ht="19.5" thickBot="1">
      <c r="B279" s="216"/>
      <c r="C279" s="217"/>
      <c r="D279" s="217"/>
      <c r="E279" s="52"/>
      <c r="F279" s="52"/>
      <c r="G279" s="210"/>
    </row>
    <row r="280" spans="2:7" ht="19.5" thickBot="1">
      <c r="B280" s="216"/>
      <c r="C280" s="217"/>
      <c r="D280" s="217"/>
      <c r="E280" s="52"/>
      <c r="F280" s="52"/>
      <c r="G280" s="210"/>
    </row>
    <row r="281" spans="2:7" ht="19.5" thickBot="1">
      <c r="B281" s="216"/>
      <c r="C281" s="217"/>
      <c r="D281" s="217"/>
      <c r="E281" s="52"/>
      <c r="F281" s="52"/>
      <c r="G281" s="210"/>
    </row>
    <row r="282" spans="2:7" ht="19.5" thickBot="1">
      <c r="B282" s="216"/>
      <c r="C282" s="217"/>
      <c r="D282" s="217"/>
      <c r="E282" s="52"/>
      <c r="F282" s="52"/>
      <c r="G282" s="210"/>
    </row>
    <row r="283" spans="2:7" ht="19.5" thickBot="1">
      <c r="B283" s="216"/>
      <c r="C283" s="217"/>
      <c r="D283" s="217"/>
      <c r="E283" s="52"/>
      <c r="F283" s="52"/>
      <c r="G283" s="210"/>
    </row>
    <row r="284" spans="2:7" ht="19.5" thickBot="1">
      <c r="B284" s="216"/>
      <c r="C284" s="217"/>
      <c r="D284" s="217"/>
      <c r="E284" s="52"/>
      <c r="F284" s="52"/>
      <c r="G284" s="210"/>
    </row>
    <row r="285" spans="2:7" ht="19.5" thickBot="1">
      <c r="B285" s="216"/>
      <c r="C285" s="217"/>
      <c r="D285" s="217"/>
      <c r="E285" s="52"/>
      <c r="F285" s="52"/>
      <c r="G285" s="210"/>
    </row>
    <row r="286" spans="2:7" ht="19.5" thickBot="1">
      <c r="B286" s="216"/>
      <c r="C286" s="217"/>
      <c r="D286" s="217"/>
      <c r="E286" s="52"/>
      <c r="F286" s="52"/>
      <c r="G286" s="210"/>
    </row>
  </sheetData>
  <dataValidations count="1">
    <dataValidation type="list" allowBlank="1" showInputMessage="1" showErrorMessage="1" sqref="C7:C286">
      <formula1>royalityType</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2:F97"/>
  <sheetViews>
    <sheetView rightToLeft="1" topLeftCell="D1" workbookViewId="0">
      <selection activeCell="D1" sqref="A1:XFD1048576"/>
    </sheetView>
  </sheetViews>
  <sheetFormatPr defaultColWidth="9.140625" defaultRowHeight="15"/>
  <cols>
    <col min="1" max="1" width="9.140625" style="17"/>
    <col min="2" max="3" width="31.5703125" style="17" customWidth="1"/>
    <col min="4" max="4" width="27.5703125" style="17" customWidth="1"/>
    <col min="5" max="5" width="26.5703125" style="17" customWidth="1"/>
    <col min="6" max="6" width="27.140625" style="17" customWidth="1"/>
    <col min="7" max="16384" width="9.140625" style="17"/>
  </cols>
  <sheetData>
    <row r="2" spans="1:6">
      <c r="B2" s="17" t="s">
        <v>438</v>
      </c>
      <c r="C2" s="17" t="s">
        <v>358</v>
      </c>
      <c r="D2" s="17" t="s">
        <v>459</v>
      </c>
      <c r="E2" s="17" t="s">
        <v>322</v>
      </c>
      <c r="F2" s="17" t="s">
        <v>360</v>
      </c>
    </row>
    <row r="3" spans="1:6" ht="30.75">
      <c r="B3" s="211" t="s">
        <v>475</v>
      </c>
      <c r="C3" s="211"/>
      <c r="D3" s="211"/>
      <c r="E3" s="211"/>
      <c r="F3" s="211"/>
    </row>
    <row r="4" spans="1:6" ht="18.75" thickBot="1">
      <c r="A4" s="19"/>
      <c r="B4" s="19"/>
      <c r="C4" s="19"/>
      <c r="D4" s="19"/>
      <c r="E4" s="19"/>
      <c r="F4" s="19"/>
    </row>
    <row r="5" spans="1:6" ht="18.75" thickBot="1">
      <c r="A5" s="19"/>
      <c r="B5" s="22" t="s">
        <v>434</v>
      </c>
      <c r="C5" s="27" t="s">
        <v>434</v>
      </c>
      <c r="D5" s="27" t="s">
        <v>456</v>
      </c>
      <c r="E5" s="31" t="s">
        <v>94</v>
      </c>
      <c r="F5" s="31" t="s">
        <v>94</v>
      </c>
    </row>
    <row r="6" spans="1:6" ht="18.75" thickBot="1">
      <c r="A6" s="19"/>
      <c r="B6" s="213" t="s">
        <v>476</v>
      </c>
      <c r="C6" s="214" t="s">
        <v>478</v>
      </c>
      <c r="D6" s="214" t="s">
        <v>477</v>
      </c>
      <c r="E6" s="38" t="s">
        <v>441</v>
      </c>
      <c r="F6" s="215" t="s">
        <v>440</v>
      </c>
    </row>
    <row r="7" spans="1:6" ht="19.5" thickBot="1">
      <c r="A7" s="19"/>
      <c r="B7" s="216"/>
      <c r="C7" s="217"/>
      <c r="D7" s="217"/>
      <c r="E7" s="52"/>
      <c r="F7" s="210"/>
    </row>
    <row r="8" spans="1:6" ht="19.5" thickBot="1">
      <c r="A8" s="19"/>
      <c r="B8" s="216"/>
      <c r="C8" s="217"/>
      <c r="D8" s="217"/>
      <c r="E8" s="52"/>
      <c r="F8" s="210"/>
    </row>
    <row r="9" spans="1:6" ht="19.5" thickBot="1">
      <c r="A9" s="19"/>
      <c r="B9" s="216"/>
      <c r="C9" s="217"/>
      <c r="D9" s="217"/>
      <c r="E9" s="52"/>
      <c r="F9" s="210"/>
    </row>
    <row r="10" spans="1:6" ht="19.5" thickBot="1">
      <c r="A10" s="19"/>
      <c r="B10" s="216"/>
      <c r="C10" s="217"/>
      <c r="D10" s="217"/>
      <c r="E10" s="52"/>
      <c r="F10" s="210"/>
    </row>
    <row r="11" spans="1:6" ht="19.5" thickBot="1">
      <c r="A11" s="19"/>
      <c r="B11" s="216"/>
      <c r="C11" s="217"/>
      <c r="D11" s="217"/>
      <c r="E11" s="52"/>
      <c r="F11" s="210"/>
    </row>
    <row r="12" spans="1:6" ht="19.5" thickBot="1">
      <c r="B12" s="216"/>
      <c r="C12" s="217"/>
      <c r="D12" s="217"/>
      <c r="E12" s="52"/>
      <c r="F12" s="210"/>
    </row>
    <row r="13" spans="1:6" ht="19.5" thickBot="1">
      <c r="B13" s="216"/>
      <c r="C13" s="217"/>
      <c r="D13" s="217"/>
      <c r="E13" s="52"/>
      <c r="F13" s="210"/>
    </row>
    <row r="14" spans="1:6" ht="19.5" thickBot="1">
      <c r="B14" s="216"/>
      <c r="C14" s="217"/>
      <c r="D14" s="217"/>
      <c r="E14" s="52"/>
      <c r="F14" s="210"/>
    </row>
    <row r="15" spans="1:6" ht="19.5" thickBot="1">
      <c r="B15" s="216"/>
      <c r="C15" s="217"/>
      <c r="D15" s="217"/>
      <c r="E15" s="52"/>
      <c r="F15" s="210"/>
    </row>
    <row r="16" spans="1:6" ht="19.5" thickBot="1">
      <c r="B16" s="216"/>
      <c r="C16" s="217"/>
      <c r="D16" s="217"/>
      <c r="E16" s="52"/>
      <c r="F16" s="210"/>
    </row>
    <row r="17" spans="2:6" ht="19.5" thickBot="1">
      <c r="B17" s="216"/>
      <c r="C17" s="217"/>
      <c r="D17" s="217"/>
      <c r="E17" s="52"/>
      <c r="F17" s="210"/>
    </row>
    <row r="18" spans="2:6" ht="19.5" thickBot="1">
      <c r="B18" s="216"/>
      <c r="C18" s="217"/>
      <c r="D18" s="217"/>
      <c r="E18" s="52"/>
      <c r="F18" s="210"/>
    </row>
    <row r="19" spans="2:6" ht="19.5" thickBot="1">
      <c r="B19" s="216"/>
      <c r="C19" s="217"/>
      <c r="D19" s="217"/>
      <c r="E19" s="52"/>
      <c r="F19" s="210"/>
    </row>
    <row r="20" spans="2:6" ht="19.5" thickBot="1">
      <c r="B20" s="216"/>
      <c r="C20" s="217"/>
      <c r="D20" s="217"/>
      <c r="E20" s="52"/>
      <c r="F20" s="210"/>
    </row>
    <row r="21" spans="2:6" ht="19.5" thickBot="1">
      <c r="B21" s="216"/>
      <c r="C21" s="217"/>
      <c r="D21" s="217"/>
      <c r="E21" s="52"/>
      <c r="F21" s="210"/>
    </row>
    <row r="22" spans="2:6" ht="19.5" thickBot="1">
      <c r="B22" s="216"/>
      <c r="C22" s="217"/>
      <c r="D22" s="217"/>
      <c r="E22" s="52"/>
      <c r="F22" s="210"/>
    </row>
    <row r="23" spans="2:6" ht="19.5" thickBot="1">
      <c r="B23" s="216"/>
      <c r="C23" s="217"/>
      <c r="D23" s="217"/>
      <c r="E23" s="52"/>
      <c r="F23" s="210"/>
    </row>
    <row r="24" spans="2:6" ht="19.5" thickBot="1">
      <c r="B24" s="216"/>
      <c r="C24" s="217"/>
      <c r="D24" s="217"/>
      <c r="E24" s="52"/>
      <c r="F24" s="210"/>
    </row>
    <row r="25" spans="2:6" ht="19.5" thickBot="1">
      <c r="B25" s="216"/>
      <c r="C25" s="217"/>
      <c r="D25" s="217"/>
      <c r="E25" s="52"/>
      <c r="F25" s="210"/>
    </row>
    <row r="26" spans="2:6" ht="19.5" thickBot="1">
      <c r="B26" s="216"/>
      <c r="C26" s="217"/>
      <c r="D26" s="217"/>
      <c r="E26" s="52"/>
      <c r="F26" s="210"/>
    </row>
    <row r="27" spans="2:6" ht="19.5" thickBot="1">
      <c r="B27" s="216"/>
      <c r="C27" s="217"/>
      <c r="D27" s="217"/>
      <c r="E27" s="52"/>
      <c r="F27" s="210"/>
    </row>
    <row r="28" spans="2:6" ht="19.5" thickBot="1">
      <c r="B28" s="216"/>
      <c r="C28" s="217"/>
      <c r="D28" s="217"/>
      <c r="E28" s="52"/>
      <c r="F28" s="210"/>
    </row>
    <row r="29" spans="2:6" ht="19.5" thickBot="1">
      <c r="B29" s="216"/>
      <c r="C29" s="217"/>
      <c r="D29" s="217"/>
      <c r="E29" s="52"/>
      <c r="F29" s="210"/>
    </row>
    <row r="30" spans="2:6" ht="19.5" thickBot="1">
      <c r="B30" s="216"/>
      <c r="C30" s="217"/>
      <c r="D30" s="217"/>
      <c r="E30" s="52"/>
      <c r="F30" s="210"/>
    </row>
    <row r="31" spans="2:6" ht="19.5" thickBot="1">
      <c r="B31" s="216"/>
      <c r="C31" s="217"/>
      <c r="D31" s="217"/>
      <c r="E31" s="52"/>
      <c r="F31" s="210"/>
    </row>
    <row r="32" spans="2:6" ht="19.5" thickBot="1">
      <c r="B32" s="216"/>
      <c r="C32" s="217"/>
      <c r="D32" s="217"/>
      <c r="E32" s="52"/>
      <c r="F32" s="210"/>
    </row>
    <row r="33" spans="2:6" ht="19.5" thickBot="1">
      <c r="B33" s="216"/>
      <c r="C33" s="217"/>
      <c r="D33" s="217"/>
      <c r="E33" s="52"/>
      <c r="F33" s="210"/>
    </row>
    <row r="34" spans="2:6" ht="19.5" thickBot="1">
      <c r="B34" s="216"/>
      <c r="C34" s="217"/>
      <c r="D34" s="217"/>
      <c r="E34" s="52"/>
      <c r="F34" s="210"/>
    </row>
    <row r="35" spans="2:6" ht="19.5" thickBot="1">
      <c r="B35" s="216"/>
      <c r="C35" s="217"/>
      <c r="D35" s="217"/>
      <c r="E35" s="52"/>
      <c r="F35" s="210"/>
    </row>
    <row r="36" spans="2:6" ht="19.5" thickBot="1">
      <c r="B36" s="216"/>
      <c r="C36" s="217"/>
      <c r="D36" s="217"/>
      <c r="E36" s="52"/>
      <c r="F36" s="210"/>
    </row>
    <row r="37" spans="2:6" ht="19.5" thickBot="1">
      <c r="B37" s="216"/>
      <c r="C37" s="217"/>
      <c r="D37" s="217"/>
      <c r="E37" s="52"/>
      <c r="F37" s="210"/>
    </row>
    <row r="38" spans="2:6" ht="19.5" thickBot="1">
      <c r="B38" s="216"/>
      <c r="C38" s="217"/>
      <c r="D38" s="217"/>
      <c r="E38" s="52"/>
      <c r="F38" s="210"/>
    </row>
    <row r="39" spans="2:6" ht="19.5" thickBot="1">
      <c r="B39" s="216"/>
      <c r="C39" s="217"/>
      <c r="D39" s="217"/>
      <c r="E39" s="52"/>
      <c r="F39" s="210"/>
    </row>
    <row r="40" spans="2:6" ht="19.5" thickBot="1">
      <c r="B40" s="216"/>
      <c r="C40" s="217"/>
      <c r="D40" s="217"/>
      <c r="E40" s="52"/>
      <c r="F40" s="210"/>
    </row>
    <row r="41" spans="2:6" ht="19.5" thickBot="1">
      <c r="B41" s="216"/>
      <c r="C41" s="217"/>
      <c r="D41" s="217"/>
      <c r="E41" s="52"/>
      <c r="F41" s="210"/>
    </row>
    <row r="42" spans="2:6" ht="19.5" thickBot="1">
      <c r="B42" s="216"/>
      <c r="C42" s="217"/>
      <c r="D42" s="217"/>
      <c r="E42" s="52"/>
      <c r="F42" s="210"/>
    </row>
    <row r="43" spans="2:6" ht="19.5" thickBot="1">
      <c r="B43" s="216"/>
      <c r="C43" s="217"/>
      <c r="D43" s="217"/>
      <c r="E43" s="52"/>
      <c r="F43" s="210"/>
    </row>
    <row r="44" spans="2:6" ht="19.5" thickBot="1">
      <c r="B44" s="216"/>
      <c r="C44" s="217"/>
      <c r="D44" s="217"/>
      <c r="E44" s="52"/>
      <c r="F44" s="210"/>
    </row>
    <row r="45" spans="2:6" ht="19.5" thickBot="1">
      <c r="B45" s="216"/>
      <c r="C45" s="217"/>
      <c r="D45" s="217"/>
      <c r="E45" s="52"/>
      <c r="F45" s="210"/>
    </row>
    <row r="46" spans="2:6" ht="19.5" thickBot="1">
      <c r="B46" s="216"/>
      <c r="C46" s="217"/>
      <c r="D46" s="217"/>
      <c r="E46" s="52"/>
      <c r="F46" s="210"/>
    </row>
    <row r="47" spans="2:6" ht="19.5" thickBot="1">
      <c r="B47" s="216"/>
      <c r="C47" s="217"/>
      <c r="D47" s="217"/>
      <c r="E47" s="52"/>
      <c r="F47" s="210"/>
    </row>
    <row r="48" spans="2:6" ht="19.5" thickBot="1">
      <c r="B48" s="216"/>
      <c r="C48" s="217"/>
      <c r="D48" s="217"/>
      <c r="E48" s="52"/>
      <c r="F48" s="210"/>
    </row>
    <row r="49" spans="2:6" ht="19.5" thickBot="1">
      <c r="B49" s="216"/>
      <c r="C49" s="217"/>
      <c r="D49" s="217"/>
      <c r="E49" s="52"/>
      <c r="F49" s="210"/>
    </row>
    <row r="50" spans="2:6" ht="19.5" thickBot="1">
      <c r="B50" s="216"/>
      <c r="C50" s="217"/>
      <c r="D50" s="217"/>
      <c r="E50" s="52"/>
      <c r="F50" s="210"/>
    </row>
    <row r="51" spans="2:6" ht="19.5" thickBot="1">
      <c r="B51" s="216"/>
      <c r="C51" s="217"/>
      <c r="D51" s="217"/>
      <c r="E51" s="52"/>
      <c r="F51" s="210"/>
    </row>
    <row r="52" spans="2:6" ht="19.5" thickBot="1">
      <c r="B52" s="216"/>
      <c r="C52" s="217"/>
      <c r="D52" s="217"/>
      <c r="E52" s="52"/>
      <c r="F52" s="210"/>
    </row>
    <row r="53" spans="2:6" ht="19.5" thickBot="1">
      <c r="B53" s="216"/>
      <c r="C53" s="217"/>
      <c r="D53" s="217"/>
      <c r="E53" s="52"/>
      <c r="F53" s="210"/>
    </row>
    <row r="54" spans="2:6" ht="19.5" thickBot="1">
      <c r="B54" s="216"/>
      <c r="C54" s="217"/>
      <c r="D54" s="217"/>
      <c r="E54" s="52"/>
      <c r="F54" s="210"/>
    </row>
    <row r="55" spans="2:6" ht="19.5" thickBot="1">
      <c r="B55" s="216"/>
      <c r="C55" s="217"/>
      <c r="D55" s="217"/>
      <c r="E55" s="52"/>
      <c r="F55" s="210"/>
    </row>
    <row r="56" spans="2:6" ht="19.5" thickBot="1">
      <c r="B56" s="216"/>
      <c r="C56" s="217"/>
      <c r="D56" s="217"/>
      <c r="E56" s="52"/>
      <c r="F56" s="210"/>
    </row>
    <row r="57" spans="2:6" ht="19.5" thickBot="1">
      <c r="B57" s="216"/>
      <c r="C57" s="217"/>
      <c r="D57" s="217"/>
      <c r="E57" s="52"/>
      <c r="F57" s="210"/>
    </row>
    <row r="58" spans="2:6" ht="19.5" thickBot="1">
      <c r="B58" s="216"/>
      <c r="C58" s="217"/>
      <c r="D58" s="217"/>
      <c r="E58" s="52"/>
      <c r="F58" s="210"/>
    </row>
    <row r="59" spans="2:6" ht="19.5" thickBot="1">
      <c r="B59" s="216"/>
      <c r="C59" s="217"/>
      <c r="D59" s="217"/>
      <c r="E59" s="52"/>
      <c r="F59" s="210"/>
    </row>
    <row r="60" spans="2:6" ht="19.5" thickBot="1">
      <c r="B60" s="216"/>
      <c r="C60" s="217"/>
      <c r="D60" s="217"/>
      <c r="E60" s="52"/>
      <c r="F60" s="210"/>
    </row>
    <row r="61" spans="2:6" ht="19.5" thickBot="1">
      <c r="B61" s="216"/>
      <c r="C61" s="217"/>
      <c r="D61" s="217"/>
      <c r="E61" s="52"/>
      <c r="F61" s="210"/>
    </row>
    <row r="62" spans="2:6" ht="19.5" thickBot="1">
      <c r="B62" s="216"/>
      <c r="C62" s="217"/>
      <c r="D62" s="217"/>
      <c r="E62" s="52"/>
      <c r="F62" s="210"/>
    </row>
    <row r="63" spans="2:6" ht="19.5" thickBot="1">
      <c r="B63" s="216"/>
      <c r="C63" s="217"/>
      <c r="D63" s="217"/>
      <c r="E63" s="52"/>
      <c r="F63" s="210"/>
    </row>
    <row r="64" spans="2:6" ht="19.5" thickBot="1">
      <c r="B64" s="216"/>
      <c r="C64" s="217"/>
      <c r="D64" s="217"/>
      <c r="E64" s="52"/>
      <c r="F64" s="210"/>
    </row>
    <row r="65" spans="2:6" ht="19.5" thickBot="1">
      <c r="B65" s="216"/>
      <c r="C65" s="217"/>
      <c r="D65" s="217"/>
      <c r="E65" s="52"/>
      <c r="F65" s="210"/>
    </row>
    <row r="66" spans="2:6" ht="19.5" thickBot="1">
      <c r="B66" s="216"/>
      <c r="C66" s="217"/>
      <c r="D66" s="217"/>
      <c r="E66" s="52"/>
      <c r="F66" s="210"/>
    </row>
    <row r="67" spans="2:6" ht="19.5" thickBot="1">
      <c r="B67" s="216"/>
      <c r="C67" s="217"/>
      <c r="D67" s="217"/>
      <c r="E67" s="52"/>
      <c r="F67" s="210"/>
    </row>
    <row r="68" spans="2:6" ht="19.5" thickBot="1">
      <c r="B68" s="216"/>
      <c r="C68" s="217"/>
      <c r="D68" s="217"/>
      <c r="E68" s="52"/>
      <c r="F68" s="210"/>
    </row>
    <row r="69" spans="2:6" ht="19.5" thickBot="1">
      <c r="B69" s="216"/>
      <c r="C69" s="217"/>
      <c r="D69" s="217"/>
      <c r="E69" s="52"/>
      <c r="F69" s="210"/>
    </row>
    <row r="70" spans="2:6" ht="19.5" thickBot="1">
      <c r="B70" s="216"/>
      <c r="C70" s="217"/>
      <c r="D70" s="217"/>
      <c r="E70" s="52"/>
      <c r="F70" s="210"/>
    </row>
    <row r="71" spans="2:6" ht="19.5" thickBot="1">
      <c r="B71" s="216"/>
      <c r="C71" s="217"/>
      <c r="D71" s="217"/>
      <c r="E71" s="52"/>
      <c r="F71" s="210"/>
    </row>
    <row r="72" spans="2:6" ht="19.5" thickBot="1">
      <c r="B72" s="216"/>
      <c r="C72" s="217"/>
      <c r="D72" s="217"/>
      <c r="E72" s="52"/>
      <c r="F72" s="210"/>
    </row>
    <row r="73" spans="2:6" ht="19.5" thickBot="1">
      <c r="B73" s="216"/>
      <c r="C73" s="217"/>
      <c r="D73" s="217"/>
      <c r="E73" s="52"/>
      <c r="F73" s="210"/>
    </row>
    <row r="74" spans="2:6" ht="19.5" thickBot="1">
      <c r="B74" s="216"/>
      <c r="C74" s="217"/>
      <c r="D74" s="217"/>
      <c r="E74" s="52"/>
      <c r="F74" s="210"/>
    </row>
    <row r="75" spans="2:6" ht="19.5" thickBot="1">
      <c r="B75" s="216"/>
      <c r="C75" s="217"/>
      <c r="D75" s="217"/>
      <c r="E75" s="52"/>
      <c r="F75" s="210"/>
    </row>
    <row r="76" spans="2:6" ht="19.5" thickBot="1">
      <c r="B76" s="216"/>
      <c r="C76" s="217"/>
      <c r="D76" s="217"/>
      <c r="E76" s="52"/>
      <c r="F76" s="210"/>
    </row>
    <row r="77" spans="2:6" ht="19.5" thickBot="1">
      <c r="B77" s="216"/>
      <c r="C77" s="217"/>
      <c r="D77" s="217"/>
      <c r="E77" s="52"/>
      <c r="F77" s="210"/>
    </row>
    <row r="78" spans="2:6" ht="19.5" thickBot="1">
      <c r="B78" s="216"/>
      <c r="C78" s="217"/>
      <c r="D78" s="217"/>
      <c r="E78" s="52"/>
      <c r="F78" s="210"/>
    </row>
    <row r="79" spans="2:6" ht="19.5" thickBot="1">
      <c r="B79" s="216"/>
      <c r="C79" s="217"/>
      <c r="D79" s="217"/>
      <c r="E79" s="52"/>
      <c r="F79" s="210"/>
    </row>
    <row r="80" spans="2:6" ht="19.5" thickBot="1">
      <c r="B80" s="216"/>
      <c r="C80" s="217"/>
      <c r="D80" s="217"/>
      <c r="E80" s="52"/>
      <c r="F80" s="210"/>
    </row>
    <row r="81" spans="2:6" ht="19.5" thickBot="1">
      <c r="B81" s="216"/>
      <c r="C81" s="217"/>
      <c r="D81" s="217"/>
      <c r="E81" s="52"/>
      <c r="F81" s="210"/>
    </row>
    <row r="82" spans="2:6" ht="19.5" thickBot="1">
      <c r="B82" s="216"/>
      <c r="C82" s="217"/>
      <c r="D82" s="217"/>
      <c r="E82" s="52"/>
      <c r="F82" s="210"/>
    </row>
    <row r="83" spans="2:6" ht="19.5" thickBot="1">
      <c r="B83" s="216"/>
      <c r="C83" s="217"/>
      <c r="D83" s="217"/>
      <c r="E83" s="52"/>
      <c r="F83" s="210"/>
    </row>
    <row r="84" spans="2:6" ht="19.5" thickBot="1">
      <c r="B84" s="216"/>
      <c r="C84" s="217"/>
      <c r="D84" s="217"/>
      <c r="E84" s="52"/>
      <c r="F84" s="210"/>
    </row>
    <row r="85" spans="2:6" ht="19.5" thickBot="1">
      <c r="B85" s="216"/>
      <c r="C85" s="217"/>
      <c r="D85" s="217"/>
      <c r="E85" s="52"/>
      <c r="F85" s="210"/>
    </row>
    <row r="86" spans="2:6" ht="19.5" thickBot="1">
      <c r="B86" s="216"/>
      <c r="C86" s="217"/>
      <c r="D86" s="217"/>
      <c r="E86" s="52"/>
      <c r="F86" s="210"/>
    </row>
    <row r="87" spans="2:6" ht="19.5" thickBot="1">
      <c r="B87" s="216"/>
      <c r="C87" s="217"/>
      <c r="D87" s="217"/>
      <c r="E87" s="52"/>
      <c r="F87" s="210"/>
    </row>
    <row r="88" spans="2:6" ht="19.5" thickBot="1">
      <c r="B88" s="216"/>
      <c r="C88" s="217"/>
      <c r="D88" s="217"/>
      <c r="E88" s="52"/>
      <c r="F88" s="210"/>
    </row>
    <row r="89" spans="2:6" ht="19.5" thickBot="1">
      <c r="B89" s="216"/>
      <c r="C89" s="217"/>
      <c r="D89" s="217"/>
      <c r="E89" s="52"/>
      <c r="F89" s="210"/>
    </row>
    <row r="90" spans="2:6" ht="19.5" thickBot="1">
      <c r="B90" s="216"/>
      <c r="C90" s="217"/>
      <c r="D90" s="217"/>
      <c r="E90" s="52"/>
      <c r="F90" s="210"/>
    </row>
    <row r="91" spans="2:6" ht="19.5" thickBot="1">
      <c r="B91" s="216"/>
      <c r="C91" s="217"/>
      <c r="D91" s="217"/>
      <c r="E91" s="52"/>
      <c r="F91" s="210"/>
    </row>
    <row r="92" spans="2:6" ht="19.5" thickBot="1">
      <c r="B92" s="216"/>
      <c r="C92" s="217"/>
      <c r="D92" s="217"/>
      <c r="E92" s="52"/>
      <c r="F92" s="210"/>
    </row>
    <row r="93" spans="2:6" ht="19.5" thickBot="1">
      <c r="B93" s="216"/>
      <c r="C93" s="217"/>
      <c r="D93" s="217"/>
      <c r="E93" s="52"/>
      <c r="F93" s="210"/>
    </row>
    <row r="94" spans="2:6" ht="19.5" thickBot="1">
      <c r="B94" s="216"/>
      <c r="C94" s="217"/>
      <c r="D94" s="217"/>
      <c r="E94" s="52"/>
      <c r="F94" s="210"/>
    </row>
    <row r="95" spans="2:6" ht="19.5" thickBot="1">
      <c r="B95" s="216"/>
      <c r="C95" s="217"/>
      <c r="D95" s="217"/>
      <c r="E95" s="52"/>
      <c r="F95" s="210"/>
    </row>
    <row r="96" spans="2:6" ht="19.5" thickBot="1">
      <c r="B96" s="216"/>
      <c r="C96" s="217"/>
      <c r="D96" s="217"/>
      <c r="E96" s="52"/>
      <c r="F96" s="210"/>
    </row>
    <row r="97" spans="2:6" ht="19.5" thickBot="1">
      <c r="B97" s="216"/>
      <c r="C97" s="217"/>
      <c r="D97" s="217"/>
      <c r="E97" s="52"/>
      <c r="F97" s="210"/>
    </row>
  </sheetData>
  <dataValidations count="1">
    <dataValidation type="list" allowBlank="1" showInputMessage="1" showErrorMessage="1" sqref="C7:C97">
      <formula1>MajourGroup_List</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2:F74"/>
  <sheetViews>
    <sheetView rightToLeft="1" topLeftCell="C1" workbookViewId="0">
      <selection activeCell="D15" sqref="D14:D15"/>
    </sheetView>
  </sheetViews>
  <sheetFormatPr defaultColWidth="9.140625" defaultRowHeight="15"/>
  <cols>
    <col min="1" max="1" width="9.140625" style="17"/>
    <col min="2" max="2" width="34.7109375" style="17" customWidth="1"/>
    <col min="3" max="3" width="31.5703125" style="17" customWidth="1"/>
    <col min="4" max="4" width="27.5703125" style="17" customWidth="1"/>
    <col min="5" max="5" width="26.5703125" style="17" customWidth="1"/>
    <col min="6" max="6" width="27.140625" style="17" customWidth="1"/>
    <col min="7" max="16384" width="9.140625" style="17"/>
  </cols>
  <sheetData>
    <row r="2" spans="1:6">
      <c r="B2" s="17" t="s">
        <v>444</v>
      </c>
      <c r="C2" s="17" t="s">
        <v>481</v>
      </c>
      <c r="D2" s="17" t="s">
        <v>459</v>
      </c>
      <c r="E2" s="17" t="s">
        <v>322</v>
      </c>
      <c r="F2" s="17" t="s">
        <v>360</v>
      </c>
    </row>
    <row r="3" spans="1:6" ht="30.75">
      <c r="B3" s="211" t="s">
        <v>581</v>
      </c>
      <c r="C3" s="211"/>
      <c r="D3" s="211"/>
      <c r="E3" s="211"/>
      <c r="F3" s="211"/>
    </row>
    <row r="4" spans="1:6" ht="18.75" thickBot="1">
      <c r="A4" s="19"/>
      <c r="B4" s="19"/>
      <c r="C4" s="19"/>
      <c r="D4" s="19"/>
      <c r="E4" s="19"/>
      <c r="F4" s="19"/>
    </row>
    <row r="5" spans="1:6" ht="18.75" thickBot="1">
      <c r="A5" s="19"/>
      <c r="B5" s="22" t="s">
        <v>434</v>
      </c>
      <c r="C5" s="27" t="s">
        <v>434</v>
      </c>
      <c r="D5" s="27" t="s">
        <v>456</v>
      </c>
      <c r="E5" s="31" t="s">
        <v>94</v>
      </c>
      <c r="F5" s="31" t="s">
        <v>94</v>
      </c>
    </row>
    <row r="6" spans="1:6" ht="18.75" thickBot="1">
      <c r="A6" s="19"/>
      <c r="B6" s="213" t="s">
        <v>479</v>
      </c>
      <c r="C6" s="214" t="s">
        <v>266</v>
      </c>
      <c r="D6" s="214" t="s">
        <v>480</v>
      </c>
      <c r="E6" s="38" t="s">
        <v>441</v>
      </c>
      <c r="F6" s="215" t="s">
        <v>440</v>
      </c>
    </row>
    <row r="7" spans="1:6" ht="19.5" thickBot="1">
      <c r="A7" s="19"/>
      <c r="B7" s="216"/>
      <c r="C7" s="217"/>
      <c r="D7" s="217"/>
      <c r="E7" s="52"/>
      <c r="F7" s="210"/>
    </row>
    <row r="8" spans="1:6" ht="19.5" thickBot="1">
      <c r="A8" s="19"/>
      <c r="B8" s="216"/>
      <c r="C8" s="217"/>
      <c r="D8" s="217"/>
      <c r="E8" s="52"/>
      <c r="F8" s="210"/>
    </row>
    <row r="9" spans="1:6" ht="19.5" thickBot="1">
      <c r="A9" s="19"/>
      <c r="B9" s="216"/>
      <c r="C9" s="217"/>
      <c r="D9" s="217"/>
      <c r="E9" s="52"/>
      <c r="F9" s="210"/>
    </row>
    <row r="10" spans="1:6" ht="19.5" thickBot="1">
      <c r="A10" s="19"/>
      <c r="B10" s="216"/>
      <c r="C10" s="217"/>
      <c r="D10" s="217"/>
      <c r="E10" s="52"/>
      <c r="F10" s="210"/>
    </row>
    <row r="11" spans="1:6" ht="19.5" thickBot="1">
      <c r="A11" s="19"/>
      <c r="B11" s="216"/>
      <c r="C11" s="217"/>
      <c r="D11" s="217"/>
      <c r="E11" s="52"/>
      <c r="F11" s="210"/>
    </row>
    <row r="12" spans="1:6" ht="19.5" thickBot="1">
      <c r="B12" s="216"/>
      <c r="C12" s="217"/>
      <c r="D12" s="217"/>
      <c r="E12" s="52"/>
      <c r="F12" s="210"/>
    </row>
    <row r="13" spans="1:6" ht="19.5" thickBot="1">
      <c r="B13" s="216"/>
      <c r="C13" s="217"/>
      <c r="D13" s="217"/>
      <c r="E13" s="52"/>
      <c r="F13" s="210"/>
    </row>
    <row r="14" spans="1:6" ht="19.5" thickBot="1">
      <c r="B14" s="216"/>
      <c r="C14" s="217"/>
      <c r="D14" s="217"/>
      <c r="E14" s="52"/>
      <c r="F14" s="210"/>
    </row>
    <row r="15" spans="1:6" ht="19.5" thickBot="1">
      <c r="B15" s="216"/>
      <c r="C15" s="217"/>
      <c r="D15" s="217"/>
      <c r="E15" s="52"/>
      <c r="F15" s="210"/>
    </row>
    <row r="16" spans="1:6" ht="19.5" thickBot="1">
      <c r="B16" s="216"/>
      <c r="C16" s="217"/>
      <c r="D16" s="217"/>
      <c r="E16" s="52"/>
      <c r="F16" s="210"/>
    </row>
    <row r="17" spans="2:6" ht="19.5" thickBot="1">
      <c r="B17" s="216"/>
      <c r="C17" s="217"/>
      <c r="D17" s="217"/>
      <c r="E17" s="52"/>
      <c r="F17" s="210"/>
    </row>
    <row r="18" spans="2:6" ht="19.5" thickBot="1">
      <c r="B18" s="216"/>
      <c r="C18" s="217"/>
      <c r="D18" s="217"/>
      <c r="E18" s="52"/>
      <c r="F18" s="210"/>
    </row>
    <row r="19" spans="2:6" ht="19.5" thickBot="1">
      <c r="B19" s="216"/>
      <c r="C19" s="217"/>
      <c r="D19" s="217"/>
      <c r="E19" s="52"/>
      <c r="F19" s="210"/>
    </row>
    <row r="20" spans="2:6" ht="19.5" thickBot="1">
      <c r="B20" s="216"/>
      <c r="C20" s="217"/>
      <c r="D20" s="217"/>
      <c r="E20" s="52"/>
      <c r="F20" s="210"/>
    </row>
    <row r="21" spans="2:6" ht="19.5" thickBot="1">
      <c r="B21" s="216"/>
      <c r="C21" s="217"/>
      <c r="D21" s="217"/>
      <c r="E21" s="52"/>
      <c r="F21" s="210"/>
    </row>
    <row r="22" spans="2:6" ht="19.5" thickBot="1">
      <c r="B22" s="216"/>
      <c r="C22" s="217"/>
      <c r="D22" s="217"/>
      <c r="E22" s="52"/>
      <c r="F22" s="210"/>
    </row>
    <row r="23" spans="2:6" ht="19.5" thickBot="1">
      <c r="B23" s="216"/>
      <c r="C23" s="217"/>
      <c r="D23" s="217"/>
      <c r="E23" s="52"/>
      <c r="F23" s="210"/>
    </row>
    <row r="24" spans="2:6" ht="19.5" thickBot="1">
      <c r="B24" s="216"/>
      <c r="C24" s="217"/>
      <c r="D24" s="217"/>
      <c r="E24" s="52"/>
      <c r="F24" s="210"/>
    </row>
    <row r="25" spans="2:6" ht="19.5" thickBot="1">
      <c r="B25" s="216"/>
      <c r="C25" s="217"/>
      <c r="D25" s="217"/>
      <c r="E25" s="52"/>
      <c r="F25" s="210"/>
    </row>
    <row r="26" spans="2:6" ht="19.5" thickBot="1">
      <c r="B26" s="216"/>
      <c r="C26" s="217"/>
      <c r="D26" s="217"/>
      <c r="E26" s="52"/>
      <c r="F26" s="210"/>
    </row>
    <row r="27" spans="2:6" ht="19.5" thickBot="1">
      <c r="B27" s="216"/>
      <c r="C27" s="217"/>
      <c r="D27" s="217"/>
      <c r="E27" s="52"/>
      <c r="F27" s="210"/>
    </row>
    <row r="28" spans="2:6" ht="19.5" thickBot="1">
      <c r="B28" s="216"/>
      <c r="C28" s="217"/>
      <c r="D28" s="217"/>
      <c r="E28" s="52"/>
      <c r="F28" s="210"/>
    </row>
    <row r="29" spans="2:6" ht="19.5" thickBot="1">
      <c r="B29" s="216"/>
      <c r="C29" s="217"/>
      <c r="D29" s="217"/>
      <c r="E29" s="52"/>
      <c r="F29" s="210"/>
    </row>
    <row r="30" spans="2:6" ht="19.5" thickBot="1">
      <c r="B30" s="216"/>
      <c r="C30" s="217"/>
      <c r="D30" s="217"/>
      <c r="E30" s="52"/>
      <c r="F30" s="210"/>
    </row>
    <row r="31" spans="2:6" ht="19.5" thickBot="1">
      <c r="B31" s="216"/>
      <c r="C31" s="217"/>
      <c r="D31" s="217"/>
      <c r="E31" s="52"/>
      <c r="F31" s="210"/>
    </row>
    <row r="32" spans="2:6" ht="19.5" thickBot="1">
      <c r="B32" s="216"/>
      <c r="C32" s="217"/>
      <c r="D32" s="217"/>
      <c r="E32" s="52"/>
      <c r="F32" s="210"/>
    </row>
    <row r="33" spans="2:6" ht="19.5" thickBot="1">
      <c r="B33" s="216"/>
      <c r="C33" s="217"/>
      <c r="D33" s="217"/>
      <c r="E33" s="52"/>
      <c r="F33" s="210"/>
    </row>
    <row r="34" spans="2:6" ht="19.5" thickBot="1">
      <c r="B34" s="216"/>
      <c r="C34" s="217"/>
      <c r="D34" s="217"/>
      <c r="E34" s="52"/>
      <c r="F34" s="210"/>
    </row>
    <row r="35" spans="2:6" ht="19.5" thickBot="1">
      <c r="B35" s="216"/>
      <c r="C35" s="217"/>
      <c r="D35" s="217"/>
      <c r="E35" s="52"/>
      <c r="F35" s="210"/>
    </row>
    <row r="36" spans="2:6" ht="19.5" thickBot="1">
      <c r="B36" s="216"/>
      <c r="C36" s="217"/>
      <c r="D36" s="217"/>
      <c r="E36" s="52"/>
      <c r="F36" s="210"/>
    </row>
    <row r="37" spans="2:6" ht="19.5" thickBot="1">
      <c r="B37" s="216"/>
      <c r="C37" s="217"/>
      <c r="D37" s="217"/>
      <c r="E37" s="52"/>
      <c r="F37" s="210"/>
    </row>
    <row r="38" spans="2:6" ht="19.5" thickBot="1">
      <c r="B38" s="216"/>
      <c r="C38" s="217"/>
      <c r="D38" s="217"/>
      <c r="E38" s="52"/>
      <c r="F38" s="210"/>
    </row>
    <row r="39" spans="2:6" ht="19.5" thickBot="1">
      <c r="B39" s="216"/>
      <c r="C39" s="217"/>
      <c r="D39" s="217"/>
      <c r="E39" s="52"/>
      <c r="F39" s="210"/>
    </row>
    <row r="40" spans="2:6" ht="19.5" thickBot="1">
      <c r="B40" s="216"/>
      <c r="C40" s="217"/>
      <c r="D40" s="217"/>
      <c r="E40" s="52"/>
      <c r="F40" s="210"/>
    </row>
    <row r="41" spans="2:6" ht="19.5" thickBot="1">
      <c r="B41" s="216"/>
      <c r="C41" s="217"/>
      <c r="D41" s="217"/>
      <c r="E41" s="52"/>
      <c r="F41" s="210"/>
    </row>
    <row r="42" spans="2:6" ht="19.5" thickBot="1">
      <c r="B42" s="216"/>
      <c r="C42" s="217"/>
      <c r="D42" s="217"/>
      <c r="E42" s="52"/>
      <c r="F42" s="210"/>
    </row>
    <row r="43" spans="2:6" ht="19.5" thickBot="1">
      <c r="B43" s="216"/>
      <c r="C43" s="217"/>
      <c r="D43" s="217"/>
      <c r="E43" s="52"/>
      <c r="F43" s="210"/>
    </row>
    <row r="44" spans="2:6" ht="19.5" thickBot="1">
      <c r="B44" s="216"/>
      <c r="C44" s="217"/>
      <c r="D44" s="217"/>
      <c r="E44" s="52"/>
      <c r="F44" s="210"/>
    </row>
    <row r="45" spans="2:6" ht="19.5" thickBot="1">
      <c r="B45" s="216"/>
      <c r="C45" s="217"/>
      <c r="D45" s="217"/>
      <c r="E45" s="52"/>
      <c r="F45" s="210"/>
    </row>
    <row r="46" spans="2:6" ht="19.5" thickBot="1">
      <c r="B46" s="216"/>
      <c r="C46" s="217"/>
      <c r="D46" s="217"/>
      <c r="E46" s="52"/>
      <c r="F46" s="210"/>
    </row>
    <row r="47" spans="2:6" ht="19.5" thickBot="1">
      <c r="B47" s="216"/>
      <c r="C47" s="217"/>
      <c r="D47" s="217"/>
      <c r="E47" s="52"/>
      <c r="F47" s="210"/>
    </row>
    <row r="48" spans="2:6" ht="19.5" thickBot="1">
      <c r="B48" s="216"/>
      <c r="C48" s="217"/>
      <c r="D48" s="217"/>
      <c r="E48" s="52"/>
      <c r="F48" s="210"/>
    </row>
    <row r="49" spans="2:6" ht="19.5" thickBot="1">
      <c r="B49" s="216"/>
      <c r="C49" s="217"/>
      <c r="D49" s="217"/>
      <c r="E49" s="52"/>
      <c r="F49" s="210"/>
    </row>
    <row r="50" spans="2:6" ht="19.5" thickBot="1">
      <c r="B50" s="216"/>
      <c r="C50" s="217"/>
      <c r="D50" s="217"/>
      <c r="E50" s="52"/>
      <c r="F50" s="210"/>
    </row>
    <row r="51" spans="2:6" ht="19.5" thickBot="1">
      <c r="B51" s="216"/>
      <c r="C51" s="217"/>
      <c r="D51" s="217"/>
      <c r="E51" s="52"/>
      <c r="F51" s="210"/>
    </row>
    <row r="52" spans="2:6" ht="19.5" thickBot="1">
      <c r="B52" s="216"/>
      <c r="C52" s="217"/>
      <c r="D52" s="217"/>
      <c r="E52" s="52"/>
      <c r="F52" s="210"/>
    </row>
    <row r="53" spans="2:6" ht="19.5" thickBot="1">
      <c r="B53" s="216"/>
      <c r="C53" s="217"/>
      <c r="D53" s="217"/>
      <c r="E53" s="52"/>
      <c r="F53" s="210"/>
    </row>
    <row r="54" spans="2:6" ht="19.5" thickBot="1">
      <c r="B54" s="216"/>
      <c r="C54" s="217"/>
      <c r="D54" s="217"/>
      <c r="E54" s="52"/>
      <c r="F54" s="210"/>
    </row>
    <row r="55" spans="2:6" ht="19.5" thickBot="1">
      <c r="B55" s="216"/>
      <c r="C55" s="217"/>
      <c r="D55" s="217"/>
      <c r="E55" s="52"/>
      <c r="F55" s="210"/>
    </row>
    <row r="56" spans="2:6" ht="19.5" thickBot="1">
      <c r="B56" s="216"/>
      <c r="C56" s="217"/>
      <c r="D56" s="217"/>
      <c r="E56" s="52"/>
      <c r="F56" s="210"/>
    </row>
    <row r="57" spans="2:6" ht="19.5" thickBot="1">
      <c r="B57" s="216"/>
      <c r="C57" s="217"/>
      <c r="D57" s="217"/>
      <c r="E57" s="52"/>
      <c r="F57" s="210"/>
    </row>
    <row r="58" spans="2:6" ht="19.5" thickBot="1">
      <c r="B58" s="216"/>
      <c r="C58" s="217"/>
      <c r="D58" s="217"/>
      <c r="E58" s="52"/>
      <c r="F58" s="210"/>
    </row>
    <row r="59" spans="2:6" ht="19.5" thickBot="1">
      <c r="B59" s="216"/>
      <c r="C59" s="217"/>
      <c r="D59" s="217"/>
      <c r="E59" s="52"/>
      <c r="F59" s="210"/>
    </row>
    <row r="60" spans="2:6" ht="19.5" thickBot="1">
      <c r="B60" s="216"/>
      <c r="C60" s="217"/>
      <c r="D60" s="217"/>
      <c r="E60" s="52"/>
      <c r="F60" s="210"/>
    </row>
    <row r="61" spans="2:6" ht="19.5" thickBot="1">
      <c r="B61" s="216"/>
      <c r="C61" s="217"/>
      <c r="D61" s="217"/>
      <c r="E61" s="52"/>
      <c r="F61" s="210"/>
    </row>
    <row r="62" spans="2:6" ht="19.5" thickBot="1">
      <c r="B62" s="216"/>
      <c r="C62" s="217"/>
      <c r="D62" s="217"/>
      <c r="E62" s="52"/>
      <c r="F62" s="210"/>
    </row>
    <row r="63" spans="2:6" ht="19.5" thickBot="1">
      <c r="B63" s="216"/>
      <c r="C63" s="217"/>
      <c r="D63" s="217"/>
      <c r="E63" s="52"/>
      <c r="F63" s="210"/>
    </row>
    <row r="64" spans="2:6" ht="19.5" thickBot="1">
      <c r="B64" s="216"/>
      <c r="C64" s="217"/>
      <c r="D64" s="217"/>
      <c r="E64" s="52"/>
      <c r="F64" s="210"/>
    </row>
    <row r="65" spans="2:6" ht="19.5" thickBot="1">
      <c r="B65" s="216"/>
      <c r="C65" s="217"/>
      <c r="D65" s="217"/>
      <c r="E65" s="52"/>
      <c r="F65" s="210"/>
    </row>
    <row r="66" spans="2:6" ht="19.5" thickBot="1">
      <c r="B66" s="216"/>
      <c r="C66" s="217"/>
      <c r="D66" s="217"/>
      <c r="E66" s="52"/>
      <c r="F66" s="210"/>
    </row>
    <row r="67" spans="2:6" ht="19.5" thickBot="1">
      <c r="B67" s="216"/>
      <c r="C67" s="217"/>
      <c r="D67" s="217"/>
      <c r="E67" s="52"/>
      <c r="F67" s="210"/>
    </row>
    <row r="68" spans="2:6" ht="19.5" thickBot="1">
      <c r="B68" s="216"/>
      <c r="C68" s="217"/>
      <c r="D68" s="217"/>
      <c r="E68" s="52"/>
      <c r="F68" s="210"/>
    </row>
    <row r="69" spans="2:6" ht="19.5" thickBot="1">
      <c r="B69" s="216"/>
      <c r="C69" s="217"/>
      <c r="D69" s="217"/>
      <c r="E69" s="52"/>
      <c r="F69" s="210"/>
    </row>
    <row r="70" spans="2:6" ht="19.5" thickBot="1">
      <c r="B70" s="216"/>
      <c r="C70" s="217"/>
      <c r="D70" s="217"/>
      <c r="E70" s="52"/>
      <c r="F70" s="210"/>
    </row>
    <row r="71" spans="2:6" ht="19.5" thickBot="1">
      <c r="B71" s="216"/>
      <c r="C71" s="217"/>
      <c r="D71" s="217"/>
      <c r="E71" s="52"/>
      <c r="F71" s="210"/>
    </row>
    <row r="72" spans="2:6" ht="19.5" thickBot="1">
      <c r="B72" s="216"/>
      <c r="C72" s="217"/>
      <c r="D72" s="217"/>
      <c r="E72" s="52"/>
      <c r="F72" s="210"/>
    </row>
    <row r="73" spans="2:6" ht="19.5" thickBot="1">
      <c r="B73" s="216"/>
      <c r="C73" s="217"/>
      <c r="D73" s="217"/>
      <c r="E73" s="52"/>
      <c r="F73" s="210"/>
    </row>
    <row r="74" spans="2:6" ht="19.5" thickBot="1">
      <c r="B74" s="216"/>
      <c r="C74" s="217"/>
      <c r="D74" s="217"/>
      <c r="E74" s="52"/>
      <c r="F74" s="210"/>
    </row>
  </sheetData>
  <dataValidations count="1">
    <dataValidation type="list" allowBlank="1" showInputMessage="1" showErrorMessage="1" sqref="B7:B74">
      <formula1>spendType</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AX14"/>
  <sheetViews>
    <sheetView rightToLeft="1" topLeftCell="AU1" workbookViewId="0">
      <selection activeCell="AV7" sqref="AV7"/>
    </sheetView>
  </sheetViews>
  <sheetFormatPr defaultRowHeight="15"/>
  <cols>
    <col min="1" max="1" width="21.7109375" customWidth="1"/>
    <col min="2" max="2" width="20.42578125" customWidth="1"/>
    <col min="3" max="3" width="39.7109375" customWidth="1"/>
    <col min="4" max="4" width="20.85546875" customWidth="1"/>
    <col min="5" max="5" width="19.42578125" customWidth="1"/>
    <col min="6" max="8" width="19.5703125" customWidth="1"/>
    <col min="9" max="13" width="25.140625" customWidth="1"/>
    <col min="14" max="15" width="31" customWidth="1"/>
    <col min="16" max="18" width="19.5703125" customWidth="1"/>
    <col min="19" max="19" width="25.140625" customWidth="1"/>
    <col min="20" max="20" width="20.85546875" customWidth="1"/>
    <col min="21" max="21" width="19.42578125" customWidth="1"/>
    <col min="22" max="23" width="31" customWidth="1"/>
    <col min="24" max="24" width="18" customWidth="1"/>
    <col min="25" max="25" width="60.7109375" customWidth="1"/>
    <col min="26" max="27" width="27.42578125" customWidth="1"/>
    <col min="28" max="28" width="20.140625" customWidth="1"/>
    <col min="29" max="29" width="19.140625" customWidth="1"/>
    <col min="30" max="31" width="20.140625" customWidth="1"/>
    <col min="32" max="32" width="19.140625" customWidth="1"/>
    <col min="33" max="33" width="24" customWidth="1"/>
    <col min="34" max="34" width="21.28515625" customWidth="1"/>
    <col min="35" max="35" width="23" customWidth="1"/>
    <col min="36" max="36" width="19.85546875" customWidth="1"/>
    <col min="37" max="38" width="33.28515625" customWidth="1"/>
    <col min="39" max="41" width="35" customWidth="1"/>
    <col min="42" max="42" width="22.28515625" customWidth="1"/>
    <col min="43" max="43" width="30.140625" customWidth="1"/>
    <col min="44" max="50" width="48.140625" customWidth="1"/>
  </cols>
  <sheetData>
    <row r="1" spans="1:50" ht="21.75">
      <c r="A1" s="1" t="s">
        <v>158</v>
      </c>
      <c r="B1" s="1" t="s">
        <v>18</v>
      </c>
      <c r="C1" s="1" t="s">
        <v>34</v>
      </c>
      <c r="D1" s="1" t="s">
        <v>35</v>
      </c>
      <c r="E1" s="1" t="s">
        <v>36</v>
      </c>
      <c r="F1" s="1" t="s">
        <v>37</v>
      </c>
      <c r="G1" s="1" t="s">
        <v>205</v>
      </c>
      <c r="H1" s="1" t="s">
        <v>220</v>
      </c>
      <c r="I1" s="1" t="s">
        <v>230</v>
      </c>
      <c r="J1" s="1" t="s">
        <v>231</v>
      </c>
      <c r="K1" s="1" t="s">
        <v>235</v>
      </c>
      <c r="L1" s="1" t="s">
        <v>240</v>
      </c>
      <c r="M1" s="1" t="s">
        <v>604</v>
      </c>
      <c r="N1" s="1" t="s">
        <v>63</v>
      </c>
      <c r="O1" s="1" t="s">
        <v>64</v>
      </c>
      <c r="P1" s="1" t="s">
        <v>125</v>
      </c>
      <c r="Q1" s="1" t="s">
        <v>1</v>
      </c>
      <c r="R1" s="1" t="s">
        <v>540</v>
      </c>
      <c r="S1" s="1" t="s">
        <v>546</v>
      </c>
      <c r="T1" s="1" t="s">
        <v>110</v>
      </c>
      <c r="U1" s="1" t="s">
        <v>122</v>
      </c>
      <c r="V1" s="1" t="s">
        <v>123</v>
      </c>
      <c r="W1" s="1" t="s">
        <v>124</v>
      </c>
      <c r="X1" s="5" t="s">
        <v>138</v>
      </c>
      <c r="Y1" s="5" t="s">
        <v>147</v>
      </c>
      <c r="Z1" s="5" t="s">
        <v>154</v>
      </c>
      <c r="AA1" s="5" t="s">
        <v>499</v>
      </c>
      <c r="AB1" s="5" t="s">
        <v>152</v>
      </c>
      <c r="AC1" s="5" t="s">
        <v>162</v>
      </c>
      <c r="AD1" s="5" t="s">
        <v>502</v>
      </c>
      <c r="AE1" s="5" t="s">
        <v>503</v>
      </c>
      <c r="AF1" s="5" t="s">
        <v>166</v>
      </c>
      <c r="AG1" s="5" t="s">
        <v>176</v>
      </c>
      <c r="AH1" s="5" t="s">
        <v>186</v>
      </c>
      <c r="AI1" s="5" t="s">
        <v>427</v>
      </c>
      <c r="AJ1" s="5" t="s">
        <v>285</v>
      </c>
      <c r="AK1" s="5" t="s">
        <v>247</v>
      </c>
      <c r="AL1" s="5" t="s">
        <v>248</v>
      </c>
      <c r="AM1" s="5" t="s">
        <v>286</v>
      </c>
      <c r="AN1" s="5" t="s">
        <v>289</v>
      </c>
      <c r="AO1" s="5" t="s">
        <v>1</v>
      </c>
      <c r="AP1" s="5" t="s">
        <v>447</v>
      </c>
      <c r="AQ1" s="5" t="s">
        <v>468</v>
      </c>
      <c r="AR1" s="5" t="s">
        <v>482</v>
      </c>
      <c r="AS1" s="5" t="s">
        <v>516</v>
      </c>
      <c r="AT1" s="5" t="s">
        <v>517</v>
      </c>
      <c r="AU1" s="5" t="s">
        <v>518</v>
      </c>
      <c r="AV1" s="5" t="s">
        <v>533</v>
      </c>
      <c r="AW1" s="5" t="s">
        <v>534</v>
      </c>
      <c r="AX1" s="5" t="s">
        <v>535</v>
      </c>
    </row>
    <row r="2" spans="1:50" ht="22.5" customHeight="1">
      <c r="A2" s="2" t="s">
        <v>38</v>
      </c>
      <c r="B2" s="2" t="s">
        <v>38</v>
      </c>
      <c r="C2" s="2" t="s">
        <v>38</v>
      </c>
      <c r="D2" s="2" t="s">
        <v>38</v>
      </c>
      <c r="E2" s="2" t="s">
        <v>38</v>
      </c>
      <c r="F2" s="2" t="s">
        <v>38</v>
      </c>
      <c r="G2" s="2" t="s">
        <v>38</v>
      </c>
      <c r="H2" s="2" t="s">
        <v>38</v>
      </c>
      <c r="I2" s="2" t="s">
        <v>38</v>
      </c>
      <c r="J2" s="2" t="s">
        <v>38</v>
      </c>
      <c r="K2" s="2" t="s">
        <v>38</v>
      </c>
      <c r="L2" s="2" t="s">
        <v>38</v>
      </c>
      <c r="M2" s="2" t="s">
        <v>38</v>
      </c>
      <c r="N2" s="2" t="s">
        <v>38</v>
      </c>
      <c r="O2" s="2" t="s">
        <v>38</v>
      </c>
      <c r="P2" s="2" t="s">
        <v>38</v>
      </c>
      <c r="Q2" s="2" t="s">
        <v>38</v>
      </c>
      <c r="R2" s="2" t="s">
        <v>38</v>
      </c>
      <c r="S2" s="2" t="s">
        <v>38</v>
      </c>
      <c r="T2" s="2" t="s">
        <v>38</v>
      </c>
      <c r="U2" s="2" t="s">
        <v>38</v>
      </c>
      <c r="V2" s="2" t="s">
        <v>38</v>
      </c>
      <c r="W2" s="2" t="s">
        <v>38</v>
      </c>
      <c r="X2" s="2" t="s">
        <v>38</v>
      </c>
      <c r="Y2" s="7" t="s">
        <v>38</v>
      </c>
      <c r="Z2" s="2" t="s">
        <v>38</v>
      </c>
      <c r="AA2" s="2" t="s">
        <v>38</v>
      </c>
      <c r="AB2" s="2" t="s">
        <v>38</v>
      </c>
      <c r="AC2" s="2" t="s">
        <v>38</v>
      </c>
      <c r="AD2" s="2" t="s">
        <v>38</v>
      </c>
      <c r="AE2" s="2" t="s">
        <v>38</v>
      </c>
      <c r="AF2" s="2" t="s">
        <v>38</v>
      </c>
      <c r="AG2" s="2" t="s">
        <v>38</v>
      </c>
      <c r="AH2" s="2" t="s">
        <v>38</v>
      </c>
      <c r="AI2" s="2" t="s">
        <v>38</v>
      </c>
      <c r="AJ2" s="2" t="s">
        <v>38</v>
      </c>
      <c r="AK2" s="2" t="s">
        <v>38</v>
      </c>
      <c r="AL2" s="2" t="s">
        <v>38</v>
      </c>
      <c r="AM2" s="2" t="s">
        <v>38</v>
      </c>
      <c r="AN2" s="2" t="s">
        <v>38</v>
      </c>
      <c r="AO2" s="2" t="s">
        <v>38</v>
      </c>
      <c r="AP2" s="2" t="s">
        <v>38</v>
      </c>
      <c r="AQ2" s="2" t="s">
        <v>38</v>
      </c>
      <c r="AR2" s="2" t="s">
        <v>38</v>
      </c>
      <c r="AS2" s="2" t="s">
        <v>38</v>
      </c>
      <c r="AT2" s="2" t="s">
        <v>38</v>
      </c>
      <c r="AU2" s="2" t="s">
        <v>38</v>
      </c>
      <c r="AV2" s="2" t="s">
        <v>38</v>
      </c>
      <c r="AW2" s="2" t="s">
        <v>38</v>
      </c>
      <c r="AX2" s="2" t="s">
        <v>38</v>
      </c>
    </row>
    <row r="3" spans="1:50" ht="22.5" customHeight="1">
      <c r="A3" s="2" t="s">
        <v>159</v>
      </c>
      <c r="B3" s="2" t="s">
        <v>39</v>
      </c>
      <c r="C3" s="2" t="s">
        <v>40</v>
      </c>
      <c r="D3" s="2" t="s">
        <v>41</v>
      </c>
      <c r="E3" s="2" t="s">
        <v>42</v>
      </c>
      <c r="F3" s="2" t="s">
        <v>43</v>
      </c>
      <c r="G3" s="2" t="s">
        <v>206</v>
      </c>
      <c r="H3" s="2" t="s">
        <v>214</v>
      </c>
      <c r="I3" s="2" t="s">
        <v>222</v>
      </c>
      <c r="J3" s="2" t="s">
        <v>232</v>
      </c>
      <c r="K3" s="2" t="s">
        <v>236</v>
      </c>
      <c r="L3" s="2" t="s">
        <v>241</v>
      </c>
      <c r="M3" s="2" t="s">
        <v>605</v>
      </c>
      <c r="N3" s="2" t="s">
        <v>65</v>
      </c>
      <c r="O3" s="2" t="s">
        <v>65</v>
      </c>
      <c r="P3" s="2" t="s">
        <v>24</v>
      </c>
      <c r="Q3" s="2" t="s">
        <v>103</v>
      </c>
      <c r="R3" s="2" t="s">
        <v>543</v>
      </c>
      <c r="S3" s="2" t="s">
        <v>547</v>
      </c>
      <c r="T3" s="2" t="s">
        <v>126</v>
      </c>
      <c r="U3" s="2" t="s">
        <v>42</v>
      </c>
      <c r="V3" s="2" t="s">
        <v>116</v>
      </c>
      <c r="W3" s="2" t="s">
        <v>120</v>
      </c>
      <c r="X3" s="6" t="s">
        <v>139</v>
      </c>
      <c r="Y3" s="2" t="s">
        <v>143</v>
      </c>
      <c r="Z3" s="2" t="s">
        <v>155</v>
      </c>
      <c r="AA3" s="2" t="s">
        <v>155</v>
      </c>
      <c r="AB3" s="2" t="s">
        <v>151</v>
      </c>
      <c r="AC3" s="2" t="s">
        <v>120</v>
      </c>
      <c r="AD3" s="2" t="s">
        <v>151</v>
      </c>
      <c r="AE3" s="2" t="s">
        <v>603</v>
      </c>
      <c r="AF3" s="2" t="s">
        <v>167</v>
      </c>
      <c r="AG3" s="2" t="s">
        <v>168</v>
      </c>
      <c r="AH3" s="2" t="s">
        <v>181</v>
      </c>
      <c r="AI3" s="2" t="s">
        <v>182</v>
      </c>
      <c r="AJ3" s="2" t="s">
        <v>193</v>
      </c>
      <c r="AK3" s="2" t="s">
        <v>249</v>
      </c>
      <c r="AL3" s="2" t="s">
        <v>259</v>
      </c>
      <c r="AM3" s="2" t="s">
        <v>274</v>
      </c>
      <c r="AN3" s="2" t="s">
        <v>290</v>
      </c>
      <c r="AO3" s="2" t="s">
        <v>430</v>
      </c>
      <c r="AP3" s="2" t="s">
        <v>448</v>
      </c>
      <c r="AQ3" s="2" t="s">
        <v>469</v>
      </c>
      <c r="AR3" s="2" t="s">
        <v>483</v>
      </c>
      <c r="AS3" s="2" t="s">
        <v>519</v>
      </c>
      <c r="AT3" s="2" t="s">
        <v>520</v>
      </c>
      <c r="AU3" s="2" t="s">
        <v>522</v>
      </c>
      <c r="AV3" s="2" t="s">
        <v>668</v>
      </c>
      <c r="AW3" s="2" t="s">
        <v>151</v>
      </c>
      <c r="AX3" s="2" t="s">
        <v>522</v>
      </c>
    </row>
    <row r="4" spans="1:50" ht="22.5" customHeight="1">
      <c r="A4" s="2" t="s">
        <v>160</v>
      </c>
      <c r="B4" s="2" t="s">
        <v>44</v>
      </c>
      <c r="C4" s="2" t="s">
        <v>45</v>
      </c>
      <c r="D4" s="2" t="s">
        <v>46</v>
      </c>
      <c r="E4" s="2" t="s">
        <v>47</v>
      </c>
      <c r="F4" s="2" t="s">
        <v>48</v>
      </c>
      <c r="G4" s="2" t="s">
        <v>207</v>
      </c>
      <c r="H4" s="2" t="s">
        <v>215</v>
      </c>
      <c r="I4" s="2" t="s">
        <v>223</v>
      </c>
      <c r="J4" s="2" t="s">
        <v>233</v>
      </c>
      <c r="K4" s="2" t="s">
        <v>226</v>
      </c>
      <c r="L4" s="2" t="s">
        <v>242</v>
      </c>
      <c r="M4" s="2" t="s">
        <v>606</v>
      </c>
      <c r="N4" s="2" t="s">
        <v>66</v>
      </c>
      <c r="O4" s="2" t="s">
        <v>73</v>
      </c>
      <c r="P4" s="2" t="s">
        <v>25</v>
      </c>
      <c r="Q4" s="2" t="s">
        <v>104</v>
      </c>
      <c r="R4" s="2" t="s">
        <v>544</v>
      </c>
      <c r="S4" s="2" t="s">
        <v>548</v>
      </c>
      <c r="T4" s="2" t="s">
        <v>127</v>
      </c>
      <c r="U4" s="2" t="s">
        <v>47</v>
      </c>
      <c r="V4" s="2" t="s">
        <v>117</v>
      </c>
      <c r="W4" s="2" t="s">
        <v>121</v>
      </c>
      <c r="X4" s="6" t="s">
        <v>140</v>
      </c>
      <c r="Y4" s="2" t="s">
        <v>144</v>
      </c>
      <c r="Z4" s="2" t="s">
        <v>153</v>
      </c>
      <c r="AA4" s="2" t="s">
        <v>497</v>
      </c>
      <c r="AC4" s="2" t="s">
        <v>74</v>
      </c>
      <c r="AD4" s="2" t="s">
        <v>507</v>
      </c>
      <c r="AE4" s="2" t="s">
        <v>507</v>
      </c>
      <c r="AF4" s="2" t="s">
        <v>582</v>
      </c>
      <c r="AG4" s="2" t="s">
        <v>169</v>
      </c>
      <c r="AH4" s="2" t="s">
        <v>182</v>
      </c>
      <c r="AI4" s="2" t="s">
        <v>187</v>
      </c>
      <c r="AJ4" s="2" t="s">
        <v>194</v>
      </c>
      <c r="AK4" s="2" t="s">
        <v>250</v>
      </c>
      <c r="AL4" s="2" t="s">
        <v>260</v>
      </c>
      <c r="AM4" s="2" t="s">
        <v>275</v>
      </c>
      <c r="AN4" s="2" t="s">
        <v>291</v>
      </c>
      <c r="AO4" s="2" t="s">
        <v>431</v>
      </c>
      <c r="AP4" s="2" t="s">
        <v>449</v>
      </c>
      <c r="AQ4" s="2" t="s">
        <v>470</v>
      </c>
      <c r="AR4" s="2" t="s">
        <v>484</v>
      </c>
      <c r="AT4" s="2" t="s">
        <v>521</v>
      </c>
      <c r="AU4" s="2" t="s">
        <v>120</v>
      </c>
      <c r="AV4" s="2" t="s">
        <v>665</v>
      </c>
      <c r="AW4" s="2" t="s">
        <v>521</v>
      </c>
      <c r="AX4" s="2" t="s">
        <v>120</v>
      </c>
    </row>
    <row r="5" spans="1:50" ht="22.5" customHeight="1">
      <c r="B5" s="2" t="s">
        <v>49</v>
      </c>
      <c r="C5" s="2" t="s">
        <v>50</v>
      </c>
      <c r="D5" s="2" t="s">
        <v>51</v>
      </c>
      <c r="E5" s="2" t="s">
        <v>52</v>
      </c>
      <c r="F5" s="2" t="s">
        <v>53</v>
      </c>
      <c r="G5" s="2" t="s">
        <v>208</v>
      </c>
      <c r="H5" s="2" t="s">
        <v>216</v>
      </c>
      <c r="I5" s="2" t="s">
        <v>224</v>
      </c>
      <c r="J5" s="2" t="s">
        <v>234</v>
      </c>
      <c r="K5" s="2" t="s">
        <v>52</v>
      </c>
      <c r="M5" s="2" t="s">
        <v>607</v>
      </c>
      <c r="N5" s="2" t="s">
        <v>67</v>
      </c>
      <c r="O5" s="2" t="s">
        <v>74</v>
      </c>
      <c r="P5" s="2" t="s">
        <v>26</v>
      </c>
      <c r="Q5" s="2" t="s">
        <v>105</v>
      </c>
      <c r="R5" s="2" t="s">
        <v>545</v>
      </c>
      <c r="T5" s="2" t="s">
        <v>128</v>
      </c>
      <c r="U5" s="2" t="s">
        <v>52</v>
      </c>
      <c r="V5" s="2" t="s">
        <v>118</v>
      </c>
      <c r="W5" s="3"/>
      <c r="X5" s="6" t="s">
        <v>141</v>
      </c>
      <c r="Y5" s="2" t="s">
        <v>145</v>
      </c>
      <c r="AA5" s="2" t="s">
        <v>498</v>
      </c>
      <c r="AE5" s="2" t="s">
        <v>508</v>
      </c>
      <c r="AF5" s="2" t="s">
        <v>583</v>
      </c>
      <c r="AG5" s="2" t="s">
        <v>170</v>
      </c>
      <c r="AH5" s="2" t="s">
        <v>183</v>
      </c>
      <c r="AI5" s="2" t="s">
        <v>188</v>
      </c>
      <c r="AJ5" s="2" t="s">
        <v>195</v>
      </c>
      <c r="AK5" s="2" t="s">
        <v>251</v>
      </c>
      <c r="AL5" s="2" t="s">
        <v>261</v>
      </c>
      <c r="AM5" s="2" t="s">
        <v>276</v>
      </c>
      <c r="AN5" s="2" t="s">
        <v>292</v>
      </c>
      <c r="AO5" s="2" t="s">
        <v>585</v>
      </c>
      <c r="AP5" s="2" t="s">
        <v>450</v>
      </c>
      <c r="AQ5" s="2" t="s">
        <v>471</v>
      </c>
      <c r="AR5" s="2" t="s">
        <v>485</v>
      </c>
      <c r="AT5" s="2" t="s">
        <v>522</v>
      </c>
      <c r="AU5" s="2" t="s">
        <v>523</v>
      </c>
      <c r="AV5" s="2" t="s">
        <v>667</v>
      </c>
      <c r="AW5" s="2" t="s">
        <v>522</v>
      </c>
      <c r="AX5" s="2" t="s">
        <v>523</v>
      </c>
    </row>
    <row r="6" spans="1:50" ht="28.5" customHeight="1">
      <c r="B6" s="2" t="s">
        <v>54</v>
      </c>
      <c r="C6" s="2" t="s">
        <v>55</v>
      </c>
      <c r="D6" s="2" t="s">
        <v>56</v>
      </c>
      <c r="E6" s="2" t="s">
        <v>57</v>
      </c>
      <c r="F6" s="3"/>
      <c r="G6" s="2" t="s">
        <v>209</v>
      </c>
      <c r="H6" s="2" t="s">
        <v>217</v>
      </c>
      <c r="I6" s="2" t="s">
        <v>225</v>
      </c>
      <c r="K6" s="2" t="s">
        <v>237</v>
      </c>
      <c r="M6" s="2" t="s">
        <v>608</v>
      </c>
      <c r="N6" s="2" t="s">
        <v>68</v>
      </c>
      <c r="O6" s="2" t="s">
        <v>75</v>
      </c>
      <c r="P6" s="3"/>
      <c r="Q6" s="2" t="s">
        <v>106</v>
      </c>
      <c r="T6" s="3"/>
      <c r="U6" s="2" t="s">
        <v>114</v>
      </c>
      <c r="V6" s="2" t="s">
        <v>119</v>
      </c>
      <c r="W6" s="3"/>
      <c r="Y6" s="2" t="s">
        <v>146</v>
      </c>
      <c r="AA6" s="2" t="s">
        <v>153</v>
      </c>
      <c r="AE6" s="2" t="s">
        <v>190</v>
      </c>
      <c r="AF6" s="2" t="s">
        <v>584</v>
      </c>
      <c r="AG6" s="2" t="s">
        <v>171</v>
      </c>
      <c r="AH6" s="2" t="s">
        <v>184</v>
      </c>
      <c r="AI6" s="2" t="s">
        <v>189</v>
      </c>
      <c r="AJ6" s="2" t="s">
        <v>196</v>
      </c>
      <c r="AK6" s="2" t="s">
        <v>252</v>
      </c>
      <c r="AL6" s="2" t="s">
        <v>262</v>
      </c>
      <c r="AM6" s="2" t="s">
        <v>277</v>
      </c>
      <c r="AN6" s="2" t="s">
        <v>293</v>
      </c>
      <c r="AO6" s="2" t="s">
        <v>432</v>
      </c>
      <c r="AQ6" s="2" t="s">
        <v>472</v>
      </c>
      <c r="AR6" s="2" t="s">
        <v>486</v>
      </c>
      <c r="AU6" s="2" t="s">
        <v>74</v>
      </c>
      <c r="AV6" s="2" t="s">
        <v>666</v>
      </c>
      <c r="AX6" s="2" t="s">
        <v>74</v>
      </c>
    </row>
    <row r="7" spans="1:50" ht="28.5" customHeight="1">
      <c r="B7" s="2" t="s">
        <v>58</v>
      </c>
      <c r="C7" s="2" t="s">
        <v>59</v>
      </c>
      <c r="D7" s="2" t="s">
        <v>59</v>
      </c>
      <c r="E7" s="2" t="s">
        <v>60</v>
      </c>
      <c r="F7" s="3"/>
      <c r="G7" s="2" t="s">
        <v>210</v>
      </c>
      <c r="H7" s="2" t="s">
        <v>218</v>
      </c>
      <c r="I7" s="2" t="s">
        <v>226</v>
      </c>
      <c r="K7" s="2" t="s">
        <v>238</v>
      </c>
      <c r="M7" s="2" t="s">
        <v>609</v>
      </c>
      <c r="N7" s="2" t="s">
        <v>69</v>
      </c>
      <c r="O7" s="3"/>
      <c r="P7" s="3"/>
      <c r="Q7" s="2" t="s">
        <v>107</v>
      </c>
      <c r="T7" s="3"/>
      <c r="U7" s="2" t="s">
        <v>115</v>
      </c>
      <c r="V7" s="2" t="s">
        <v>69</v>
      </c>
      <c r="W7" s="3"/>
      <c r="Y7" s="8" t="s">
        <v>148</v>
      </c>
      <c r="AE7" s="2" t="s">
        <v>74</v>
      </c>
      <c r="AG7" s="2" t="s">
        <v>172</v>
      </c>
      <c r="AH7" s="2" t="s">
        <v>185</v>
      </c>
      <c r="AI7" s="2" t="s">
        <v>190</v>
      </c>
      <c r="AJ7" s="2" t="s">
        <v>197</v>
      </c>
      <c r="AK7" s="2" t="s">
        <v>253</v>
      </c>
      <c r="AL7" s="2" t="s">
        <v>263</v>
      </c>
      <c r="AM7" s="2" t="s">
        <v>278</v>
      </c>
      <c r="AN7" s="2" t="s">
        <v>294</v>
      </c>
      <c r="AO7" s="9"/>
      <c r="AQ7" s="2" t="s">
        <v>471</v>
      </c>
      <c r="AR7" s="2" t="s">
        <v>487</v>
      </c>
      <c r="AU7" s="2" t="s">
        <v>524</v>
      </c>
    </row>
    <row r="8" spans="1:50" ht="21.75">
      <c r="B8" s="2" t="s">
        <v>61</v>
      </c>
      <c r="C8" s="3"/>
      <c r="D8" s="3"/>
      <c r="E8" s="3"/>
      <c r="F8" s="3"/>
      <c r="G8" s="2" t="s">
        <v>211</v>
      </c>
      <c r="H8" s="2" t="s">
        <v>663</v>
      </c>
      <c r="I8" s="2" t="s">
        <v>227</v>
      </c>
      <c r="K8" s="2" t="s">
        <v>239</v>
      </c>
      <c r="M8" s="2" t="s">
        <v>610</v>
      </c>
      <c r="N8" s="2" t="s">
        <v>70</v>
      </c>
      <c r="O8" s="3"/>
      <c r="P8" s="3"/>
      <c r="Q8" s="2" t="s">
        <v>108</v>
      </c>
      <c r="T8" s="3"/>
      <c r="U8" s="3"/>
      <c r="V8" s="3"/>
      <c r="W8" s="3"/>
      <c r="AG8" s="2" t="s">
        <v>173</v>
      </c>
      <c r="AH8" s="2" t="s">
        <v>69</v>
      </c>
      <c r="AI8" s="2" t="s">
        <v>191</v>
      </c>
      <c r="AJ8" s="2" t="s">
        <v>198</v>
      </c>
      <c r="AK8" s="2" t="s">
        <v>254</v>
      </c>
      <c r="AL8" s="2" t="s">
        <v>264</v>
      </c>
      <c r="AM8" s="2" t="s">
        <v>279</v>
      </c>
      <c r="AN8" s="2" t="s">
        <v>295</v>
      </c>
      <c r="AO8" s="9"/>
      <c r="AQ8" s="2" t="s">
        <v>473</v>
      </c>
      <c r="AR8" s="2" t="s">
        <v>488</v>
      </c>
      <c r="AU8" s="2" t="s">
        <v>525</v>
      </c>
    </row>
    <row r="9" spans="1:50" ht="25.5" customHeight="1">
      <c r="B9" s="4" t="s">
        <v>62</v>
      </c>
      <c r="C9" s="3"/>
      <c r="D9" s="3"/>
      <c r="E9" s="3"/>
      <c r="F9" s="3"/>
      <c r="G9" s="3"/>
      <c r="H9" s="2" t="s">
        <v>219</v>
      </c>
      <c r="I9" s="2" t="s">
        <v>228</v>
      </c>
      <c r="M9" s="2" t="s">
        <v>611</v>
      </c>
      <c r="N9" s="2" t="s">
        <v>71</v>
      </c>
      <c r="O9" s="3"/>
      <c r="P9" s="3"/>
      <c r="Q9" s="2" t="s">
        <v>59</v>
      </c>
      <c r="T9" s="3"/>
      <c r="U9" s="3"/>
      <c r="V9" s="3"/>
      <c r="AG9" s="2" t="s">
        <v>174</v>
      </c>
      <c r="AJ9" s="2" t="s">
        <v>199</v>
      </c>
      <c r="AK9" s="2" t="s">
        <v>255</v>
      </c>
      <c r="AL9" s="2" t="s">
        <v>258</v>
      </c>
      <c r="AM9" s="2" t="s">
        <v>280</v>
      </c>
      <c r="AQ9" s="2" t="s">
        <v>245</v>
      </c>
      <c r="AR9" s="2" t="s">
        <v>489</v>
      </c>
    </row>
    <row r="10" spans="1:50" ht="21.75">
      <c r="I10" s="2" t="s">
        <v>229</v>
      </c>
      <c r="N10" s="2" t="s">
        <v>72</v>
      </c>
      <c r="O10" s="3"/>
      <c r="V10" s="3"/>
      <c r="W10" s="3"/>
      <c r="AG10" s="2" t="s">
        <v>175</v>
      </c>
      <c r="AJ10" s="2" t="s">
        <v>200</v>
      </c>
      <c r="AK10" s="2" t="s">
        <v>256</v>
      </c>
      <c r="AM10" s="2" t="s">
        <v>281</v>
      </c>
      <c r="AQ10" s="2" t="s">
        <v>474</v>
      </c>
      <c r="AR10" s="2" t="s">
        <v>490</v>
      </c>
    </row>
    <row r="11" spans="1:50" ht="21.75">
      <c r="V11" s="3"/>
      <c r="AJ11" s="2" t="s">
        <v>201</v>
      </c>
      <c r="AK11" s="2" t="s">
        <v>257</v>
      </c>
      <c r="AM11" s="2" t="s">
        <v>282</v>
      </c>
      <c r="AR11" s="2" t="s">
        <v>491</v>
      </c>
    </row>
    <row r="12" spans="1:50" ht="21.75">
      <c r="AJ12" s="2" t="s">
        <v>202</v>
      </c>
      <c r="AM12" s="2" t="s">
        <v>69</v>
      </c>
      <c r="AR12" s="2" t="s">
        <v>492</v>
      </c>
    </row>
    <row r="13" spans="1:50" ht="21.75">
      <c r="AM13" s="2" t="s">
        <v>283</v>
      </c>
      <c r="AR13" s="2" t="s">
        <v>493</v>
      </c>
    </row>
    <row r="14" spans="1:50" ht="21.75">
      <c r="AM14" s="2" t="s">
        <v>284</v>
      </c>
    </row>
  </sheetData>
  <pageMargins left="0.7" right="0.7" top="0.75" bottom="0.75" header="0.3" footer="0.3"/>
  <pageSetup orientation="portrait" horizontalDpi="1200" verticalDpi="1200"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88</vt:i4>
      </vt:variant>
    </vt:vector>
  </HeadingPairs>
  <TitlesOfParts>
    <vt:vector size="110" baseType="lpstr">
      <vt:lpstr>PERSON</vt:lpstr>
      <vt:lpstr>ORGANIZATION</vt:lpstr>
      <vt:lpstr>MOU</vt:lpstr>
      <vt:lpstr>RESEARCH</vt:lpstr>
      <vt:lpstr>THESIS</vt:lpstr>
      <vt:lpstr>PAPER</vt:lpstr>
      <vt:lpstr>BOOK</vt:lpstr>
      <vt:lpstr>PATENT</vt:lpstr>
      <vt:lpstr>PRODUCT</vt:lpstr>
      <vt:lpstr>JURNAL</vt:lpstr>
      <vt:lpstr>JURNAL_VOLUME</vt:lpstr>
      <vt:lpstr>EVENT</vt:lpstr>
      <vt:lpstr>EVENT_INSTANCE</vt:lpstr>
      <vt:lpstr>PRIZE_AWARD</vt:lpstr>
      <vt:lpstr>PLAN</vt:lpstr>
      <vt:lpstr>BUDGET</vt:lpstr>
      <vt:lpstr>INCOME_FROM_AGREEMENT</vt:lpstr>
      <vt:lpstr>INCOME_FROM_ROYALITY</vt:lpstr>
      <vt:lpstr>INCOME_FROM_PRODUCT_SALE</vt:lpstr>
      <vt:lpstr>SPEND</vt:lpstr>
      <vt:lpstr>Constant_Value</vt:lpstr>
      <vt:lpstr>Sheet1</vt:lpstr>
      <vt:lpstr>RESEARCH!_ftn1</vt:lpstr>
      <vt:lpstr>RESEARCH!_ftn2</vt:lpstr>
      <vt:lpstr>RESEARCH!_ftn3</vt:lpstr>
      <vt:lpstr>RESEARCH!_ftnref1</vt:lpstr>
      <vt:lpstr>address</vt:lpstr>
      <vt:lpstr>birthDate</vt:lpstr>
      <vt:lpstr>Book_OU_List</vt:lpstr>
      <vt:lpstr>Book_Person_List</vt:lpstr>
      <vt:lpstr>Book_Production_Type</vt:lpstr>
      <vt:lpstr>Boolean</vt:lpstr>
      <vt:lpstr>budgetType</vt:lpstr>
      <vt:lpstr>cityName</vt:lpstr>
      <vt:lpstr>cityName_add</vt:lpstr>
      <vt:lpstr>copsTitle</vt:lpstr>
      <vt:lpstr>deathDate</vt:lpstr>
      <vt:lpstr>EDU_LEVEL</vt:lpstr>
      <vt:lpstr>educationfieldName</vt:lpstr>
      <vt:lpstr>educationlevelName</vt:lpstr>
      <vt:lpstr>electronicAddress_Ou</vt:lpstr>
      <vt:lpstr>electronicAddress_Prs</vt:lpstr>
      <vt:lpstr>empsTitle</vt:lpstr>
      <vt:lpstr>Event_Field</vt:lpstr>
      <vt:lpstr>Event_Type</vt:lpstr>
      <vt:lpstr>EventInstance_OU_List</vt:lpstr>
      <vt:lpstr>EventInstance_Person_List</vt:lpstr>
      <vt:lpstr>familyName</vt:lpstr>
      <vt:lpstr>firstName</vt:lpstr>
      <vt:lpstr>grade</vt:lpstr>
      <vt:lpstr>jobTitle</vt:lpstr>
      <vt:lpstr>Jurnal_Index_List</vt:lpstr>
      <vt:lpstr>Jurnal_OU_List</vt:lpstr>
      <vt:lpstr>Jurnal_Person_List</vt:lpstr>
      <vt:lpstr>JURNAL_PUBLISH_PERIOD</vt:lpstr>
      <vt:lpstr>JURNAL_TYPE</vt:lpstr>
      <vt:lpstr>l</vt:lpstr>
      <vt:lpstr>Language</vt:lpstr>
      <vt:lpstr>MajourGroup_List</vt:lpstr>
      <vt:lpstr>MOU_OU_List</vt:lpstr>
      <vt:lpstr>MOU_Type</vt:lpstr>
      <vt:lpstr>namevariant</vt:lpstr>
      <vt:lpstr>nationalCode</vt:lpstr>
      <vt:lpstr>OrganType</vt:lpstr>
      <vt:lpstr>OU_TYPE</vt:lpstr>
      <vt:lpstr>Paper_OU_List</vt:lpstr>
      <vt:lpstr>Paper_Person_List</vt:lpstr>
      <vt:lpstr>Paper_Production_Type</vt:lpstr>
      <vt:lpstr>PAPER_TYPE</vt:lpstr>
      <vt:lpstr>Patent_OU_List</vt:lpstr>
      <vt:lpstr>Patent_Person_List</vt:lpstr>
      <vt:lpstr>Patent_Type</vt:lpstr>
      <vt:lpstr>Person_COPS_List</vt:lpstr>
      <vt:lpstr>Person_EMPS_List</vt:lpstr>
      <vt:lpstr>Person_OU_Role</vt:lpstr>
      <vt:lpstr>Person_Project_list</vt:lpstr>
      <vt:lpstr>Person_SCST_List</vt:lpstr>
      <vt:lpstr>Person_SL_List</vt:lpstr>
      <vt:lpstr>Person_STUS_List</vt:lpstr>
      <vt:lpstr>personUri</vt:lpstr>
      <vt:lpstr>postalCode</vt:lpstr>
      <vt:lpstr>Product_OU_List</vt:lpstr>
      <vt:lpstr>Product_Person_List</vt:lpstr>
      <vt:lpstr>Product_Type</vt:lpstr>
      <vt:lpstr>Project_OU_list</vt:lpstr>
      <vt:lpstr>Project_Person_list</vt:lpstr>
      <vt:lpstr>provinceName</vt:lpstr>
      <vt:lpstr>provinceOfBirthName</vt:lpstr>
      <vt:lpstr>PUBLISH_FORMAT</vt:lpstr>
      <vt:lpstr>Research_Person_list</vt:lpstr>
      <vt:lpstr>ResearchPriority_List</vt:lpstr>
      <vt:lpstr>ResearchStatus_List</vt:lpstr>
      <vt:lpstr>ResearchType_List</vt:lpstr>
      <vt:lpstr>roleTitle</vt:lpstr>
      <vt:lpstr>royalityType</vt:lpstr>
      <vt:lpstr>scstTitle</vt:lpstr>
      <vt:lpstr>sex</vt:lpstr>
      <vt:lpstr>Sex_List</vt:lpstr>
      <vt:lpstr>slvlTitle</vt:lpstr>
      <vt:lpstr>spendType</vt:lpstr>
      <vt:lpstr>startDate</vt:lpstr>
      <vt:lpstr>stusTitle</vt:lpstr>
      <vt:lpstr>tel</vt:lpstr>
      <vt:lpstr>Thesis_OU_list</vt:lpstr>
      <vt:lpstr>Thesis_Person_list</vt:lpstr>
      <vt:lpstr>Thesis_Type_List</vt:lpstr>
      <vt:lpstr>ThesisStatus_List</vt:lpstr>
      <vt:lpstr>ThesisType_List</vt:lpstr>
      <vt:lpstr>اد</vt:lpstr>
      <vt:lpstr>ت</vt:lpstr>
    </vt:vector>
  </TitlesOfParts>
  <Company>MRT www.Win2Farsi.com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MRT</dc:creator>
  <cp:lastModifiedBy>Res</cp:lastModifiedBy>
  <dcterms:created xsi:type="dcterms:W3CDTF">2010-10-06T12:15:09Z</dcterms:created>
  <dcterms:modified xsi:type="dcterms:W3CDTF">2016-08-15T09:02:27Z</dcterms:modified>
</cp:coreProperties>
</file>